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ter\03. Cash Flow Managenebt (water)\"/>
    </mc:Choice>
  </mc:AlternateContent>
  <bookViews>
    <workbookView xWindow="480" yWindow="60" windowWidth="13275" windowHeight="7170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'DC30'!$A$1:$AA$43</definedName>
    <definedName name="_xlnm.Print_Area" localSheetId="14">'DC31'!$A$1:$AA$43</definedName>
    <definedName name="_xlnm.Print_Area" localSheetId="19">'DC32'!$A$1:$AA$43</definedName>
    <definedName name="_xlnm.Print_Area" localSheetId="0">'MP301'!$A$1:$AA$43</definedName>
    <definedName name="_xlnm.Print_Area" localSheetId="1">'MP302'!$A$1:$AA$43</definedName>
    <definedName name="_xlnm.Print_Area" localSheetId="2">'MP303'!$A$1:$AA$43</definedName>
    <definedName name="_xlnm.Print_Area" localSheetId="3">'MP304'!$A$1:$AA$43</definedName>
    <definedName name="_xlnm.Print_Area" localSheetId="4">'MP305'!$A$1:$AA$43</definedName>
    <definedName name="_xlnm.Print_Area" localSheetId="5">'MP306'!$A$1:$AA$43</definedName>
    <definedName name="_xlnm.Print_Area" localSheetId="6">'MP307'!$A$1:$AA$43</definedName>
    <definedName name="_xlnm.Print_Area" localSheetId="8">'MP311'!$A$1:$AA$43</definedName>
    <definedName name="_xlnm.Print_Area" localSheetId="9">'MP312'!$A$1:$AA$43</definedName>
    <definedName name="_xlnm.Print_Area" localSheetId="10">'MP313'!$A$1:$AA$43</definedName>
    <definedName name="_xlnm.Print_Area" localSheetId="11">'MP314'!$A$1:$AA$43</definedName>
    <definedName name="_xlnm.Print_Area" localSheetId="12">'MP315'!$A$1:$AA$43</definedName>
    <definedName name="_xlnm.Print_Area" localSheetId="13">'MP316'!$A$1:$AA$43</definedName>
    <definedName name="_xlnm.Print_Area" localSheetId="15">'MP321'!$A$1:$AA$43</definedName>
    <definedName name="_xlnm.Print_Area" localSheetId="16">'MP324'!$A$1:$AA$43</definedName>
    <definedName name="_xlnm.Print_Area" localSheetId="17">'MP325'!$A$1:$AA$43</definedName>
    <definedName name="_xlnm.Print_Area" localSheetId="18">'MP326'!$A$1:$AA$43</definedName>
    <definedName name="_xlnm.Print_Area" localSheetId="20">Summary!$A$1:$AA$43</definedName>
  </definedNames>
  <calcPr calcId="162913"/>
</workbook>
</file>

<file path=xl/calcChain.xml><?xml version="1.0" encoding="utf-8"?>
<calcChain xmlns="http://schemas.openxmlformats.org/spreadsheetml/2006/main">
  <c r="Z39" i="2" l="1"/>
  <c r="Z39" i="3"/>
  <c r="Z39" i="4"/>
  <c r="Y39" i="4"/>
  <c r="Z39" i="5"/>
  <c r="Z39" i="6"/>
  <c r="Z39" i="7"/>
  <c r="Y39" i="7"/>
  <c r="Z39" i="8"/>
  <c r="Z39" i="9"/>
  <c r="Z39" i="10"/>
  <c r="Y39" i="10"/>
  <c r="Z39" i="11"/>
  <c r="Z39" i="12"/>
  <c r="Z39" i="13"/>
  <c r="Y39" i="13"/>
  <c r="Z39" i="14"/>
  <c r="Z39" i="15"/>
  <c r="Z39" i="16"/>
  <c r="Y39" i="16"/>
  <c r="Z39" i="17"/>
  <c r="Z39" i="18"/>
  <c r="Z39" i="19"/>
  <c r="Y39" i="19"/>
  <c r="Z39" i="20"/>
  <c r="Z39" i="21"/>
  <c r="Z39" i="1"/>
  <c r="Y39" i="1"/>
  <c r="W39" i="2"/>
  <c r="Y39" i="2" s="1"/>
  <c r="J39" i="2"/>
  <c r="W39" i="3"/>
  <c r="Y39" i="3" s="1"/>
  <c r="J39" i="3"/>
  <c r="W39" i="4"/>
  <c r="J39" i="4"/>
  <c r="W39" i="5"/>
  <c r="Y39" i="5" s="1"/>
  <c r="J39" i="5"/>
  <c r="W39" i="6"/>
  <c r="Y39" i="6" s="1"/>
  <c r="J39" i="6"/>
  <c r="W39" i="7"/>
  <c r="J39" i="7"/>
  <c r="W39" i="8"/>
  <c r="Y39" i="8" s="1"/>
  <c r="J39" i="8"/>
  <c r="W39" i="9"/>
  <c r="Y39" i="9" s="1"/>
  <c r="J39" i="9"/>
  <c r="W39" i="10"/>
  <c r="J39" i="10"/>
  <c r="W39" i="11"/>
  <c r="Y39" i="11" s="1"/>
  <c r="J39" i="11"/>
  <c r="W39" i="12"/>
  <c r="Y39" i="12" s="1"/>
  <c r="J39" i="12"/>
  <c r="W39" i="13"/>
  <c r="J39" i="13"/>
  <c r="W39" i="14"/>
  <c r="Y39" i="14" s="1"/>
  <c r="J39" i="14"/>
  <c r="W39" i="15"/>
  <c r="Y39" i="15" s="1"/>
  <c r="J39" i="15"/>
  <c r="W39" i="16"/>
  <c r="J39" i="16"/>
  <c r="W39" i="17"/>
  <c r="Y39" i="17" s="1"/>
  <c r="J39" i="17"/>
  <c r="W39" i="18"/>
  <c r="Y39" i="18" s="1"/>
  <c r="J39" i="18"/>
  <c r="W39" i="19"/>
  <c r="J39" i="19"/>
  <c r="W39" i="20"/>
  <c r="Y39" i="20" s="1"/>
  <c r="J39" i="20"/>
  <c r="W39" i="21"/>
  <c r="Y39" i="21" s="1"/>
  <c r="J39" i="21"/>
  <c r="W39" i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T38" i="8" s="1"/>
  <c r="S36" i="8"/>
  <c r="R36" i="8"/>
  <c r="Q36" i="8"/>
  <c r="P36" i="8"/>
  <c r="O36" i="8"/>
  <c r="N36" i="8"/>
  <c r="N38" i="8" s="1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H38" i="9" s="1"/>
  <c r="G36" i="9"/>
  <c r="F36" i="9"/>
  <c r="E36" i="9"/>
  <c r="D36" i="9"/>
  <c r="C36" i="9"/>
  <c r="AA36" i="10"/>
  <c r="AA38" i="10" s="1"/>
  <c r="AA40" i="10" s="1"/>
  <c r="Z36" i="10"/>
  <c r="Y36" i="10"/>
  <c r="X36" i="10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S38" i="2" s="1"/>
  <c r="R27" i="2"/>
  <c r="Q27" i="2"/>
  <c r="P27" i="2"/>
  <c r="O27" i="2"/>
  <c r="N27" i="2"/>
  <c r="M27" i="2"/>
  <c r="M38" i="2" s="1"/>
  <c r="L27" i="2"/>
  <c r="K27" i="2"/>
  <c r="J27" i="2"/>
  <c r="I27" i="2"/>
  <c r="H27" i="2"/>
  <c r="G27" i="2"/>
  <c r="F27" i="2"/>
  <c r="E27" i="2"/>
  <c r="D27" i="2"/>
  <c r="C27" i="2"/>
  <c r="AA27" i="3"/>
  <c r="Y27" i="3"/>
  <c r="Z27" i="3" s="1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H38" i="3" s="1"/>
  <c r="G27" i="3"/>
  <c r="F27" i="3"/>
  <c r="E27" i="3"/>
  <c r="D27" i="3"/>
  <c r="C27" i="3"/>
  <c r="AA27" i="4"/>
  <c r="AA38" i="4" s="1"/>
  <c r="AA40" i="4" s="1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T38" i="5" s="1"/>
  <c r="S27" i="5"/>
  <c r="R27" i="5"/>
  <c r="Q27" i="5"/>
  <c r="P27" i="5"/>
  <c r="O27" i="5"/>
  <c r="N27" i="5"/>
  <c r="N38" i="5" s="1"/>
  <c r="M27" i="5"/>
  <c r="L27" i="5"/>
  <c r="K27" i="5"/>
  <c r="J27" i="5"/>
  <c r="I27" i="5"/>
  <c r="H27" i="5"/>
  <c r="G27" i="5"/>
  <c r="F27" i="5"/>
  <c r="E27" i="5"/>
  <c r="D27" i="5"/>
  <c r="C27" i="5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H38" i="6" s="1"/>
  <c r="G27" i="6"/>
  <c r="F27" i="6"/>
  <c r="E27" i="6"/>
  <c r="D27" i="6"/>
  <c r="C27" i="6"/>
  <c r="AA27" i="7"/>
  <c r="AA38" i="7" s="1"/>
  <c r="AA40" i="7" s="1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Z27" i="10" s="1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Z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Y38" i="2" s="1"/>
  <c r="Y40" i="2" s="1"/>
  <c r="X17" i="2"/>
  <c r="W17" i="2"/>
  <c r="W38" i="2" s="1"/>
  <c r="V17" i="2"/>
  <c r="V38" i="2" s="1"/>
  <c r="U17" i="2"/>
  <c r="U38" i="2" s="1"/>
  <c r="T17" i="2"/>
  <c r="S17" i="2"/>
  <c r="R17" i="2"/>
  <c r="Q17" i="2"/>
  <c r="Q38" i="2" s="1"/>
  <c r="P17" i="2"/>
  <c r="P38" i="2" s="1"/>
  <c r="O17" i="2"/>
  <c r="O38" i="2" s="1"/>
  <c r="N17" i="2"/>
  <c r="M17" i="2"/>
  <c r="L17" i="2"/>
  <c r="K17" i="2"/>
  <c r="K38" i="2" s="1"/>
  <c r="J17" i="2"/>
  <c r="J38" i="2" s="1"/>
  <c r="I17" i="2"/>
  <c r="I38" i="2" s="1"/>
  <c r="H17" i="2"/>
  <c r="G17" i="2"/>
  <c r="G38" i="2" s="1"/>
  <c r="G40" i="2" s="1"/>
  <c r="H39" i="2" s="1"/>
  <c r="F17" i="2"/>
  <c r="E17" i="2"/>
  <c r="E38" i="2" s="1"/>
  <c r="E40" i="2" s="1"/>
  <c r="D17" i="2"/>
  <c r="D38" i="2" s="1"/>
  <c r="D40" i="2" s="1"/>
  <c r="C17" i="2"/>
  <c r="C38" i="2" s="1"/>
  <c r="C40" i="2" s="1"/>
  <c r="AA17" i="3"/>
  <c r="Y17" i="3"/>
  <c r="X17" i="3"/>
  <c r="W17" i="3"/>
  <c r="W38" i="3" s="1"/>
  <c r="V17" i="3"/>
  <c r="V38" i="3" s="1"/>
  <c r="U17" i="3"/>
  <c r="U38" i="3" s="1"/>
  <c r="T17" i="3"/>
  <c r="T38" i="3" s="1"/>
  <c r="S17" i="3"/>
  <c r="R17" i="3"/>
  <c r="Q17" i="3"/>
  <c r="Q38" i="3" s="1"/>
  <c r="P17" i="3"/>
  <c r="P38" i="3" s="1"/>
  <c r="O17" i="3"/>
  <c r="O38" i="3" s="1"/>
  <c r="N17" i="3"/>
  <c r="N38" i="3" s="1"/>
  <c r="M17" i="3"/>
  <c r="L17" i="3"/>
  <c r="K17" i="3"/>
  <c r="K38" i="3" s="1"/>
  <c r="J17" i="3"/>
  <c r="J38" i="3" s="1"/>
  <c r="I17" i="3"/>
  <c r="I38" i="3" s="1"/>
  <c r="H17" i="3"/>
  <c r="G17" i="3"/>
  <c r="F17" i="3"/>
  <c r="E17" i="3"/>
  <c r="E38" i="3" s="1"/>
  <c r="E40" i="3" s="1"/>
  <c r="D17" i="3"/>
  <c r="D38" i="3" s="1"/>
  <c r="D40" i="3" s="1"/>
  <c r="C17" i="3"/>
  <c r="C38" i="3" s="1"/>
  <c r="C40" i="3" s="1"/>
  <c r="AA17" i="4"/>
  <c r="Y17" i="4"/>
  <c r="X17" i="4"/>
  <c r="W17" i="4"/>
  <c r="W38" i="4" s="1"/>
  <c r="V17" i="4"/>
  <c r="V38" i="4" s="1"/>
  <c r="U17" i="4"/>
  <c r="U38" i="4" s="1"/>
  <c r="T17" i="4"/>
  <c r="T38" i="4" s="1"/>
  <c r="S17" i="4"/>
  <c r="R17" i="4"/>
  <c r="Q17" i="4"/>
  <c r="Q38" i="4" s="1"/>
  <c r="P17" i="4"/>
  <c r="P38" i="4" s="1"/>
  <c r="O17" i="4"/>
  <c r="O38" i="4" s="1"/>
  <c r="N17" i="4"/>
  <c r="N38" i="4" s="1"/>
  <c r="M17" i="4"/>
  <c r="L17" i="4"/>
  <c r="K17" i="4"/>
  <c r="K38" i="4" s="1"/>
  <c r="J17" i="4"/>
  <c r="J38" i="4" s="1"/>
  <c r="I17" i="4"/>
  <c r="I38" i="4" s="1"/>
  <c r="H17" i="4"/>
  <c r="H38" i="4" s="1"/>
  <c r="G17" i="4"/>
  <c r="F17" i="4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X17" i="5"/>
  <c r="W17" i="5"/>
  <c r="W38" i="5" s="1"/>
  <c r="V17" i="5"/>
  <c r="V38" i="5" s="1"/>
  <c r="U17" i="5"/>
  <c r="U38" i="5" s="1"/>
  <c r="T17" i="5"/>
  <c r="S17" i="5"/>
  <c r="R17" i="5"/>
  <c r="Q17" i="5"/>
  <c r="Q38" i="5" s="1"/>
  <c r="P17" i="5"/>
  <c r="P38" i="5" s="1"/>
  <c r="O17" i="5"/>
  <c r="O38" i="5" s="1"/>
  <c r="N17" i="5"/>
  <c r="M17" i="5"/>
  <c r="L17" i="5"/>
  <c r="K17" i="5"/>
  <c r="K38" i="5" s="1"/>
  <c r="J17" i="5"/>
  <c r="J38" i="5" s="1"/>
  <c r="I17" i="5"/>
  <c r="I38" i="5" s="1"/>
  <c r="H17" i="5"/>
  <c r="H38" i="5" s="1"/>
  <c r="G17" i="5"/>
  <c r="F17" i="5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X17" i="6"/>
  <c r="W17" i="6"/>
  <c r="W38" i="6" s="1"/>
  <c r="V17" i="6"/>
  <c r="V38" i="6" s="1"/>
  <c r="U17" i="6"/>
  <c r="T17" i="6"/>
  <c r="T38" i="6" s="1"/>
  <c r="S17" i="6"/>
  <c r="R17" i="6"/>
  <c r="R38" i="6" s="1"/>
  <c r="Q17" i="6"/>
  <c r="Q38" i="6" s="1"/>
  <c r="P17" i="6"/>
  <c r="P38" i="6" s="1"/>
  <c r="O17" i="6"/>
  <c r="N17" i="6"/>
  <c r="N38" i="6" s="1"/>
  <c r="M17" i="6"/>
  <c r="L17" i="6"/>
  <c r="L38" i="6" s="1"/>
  <c r="K17" i="6"/>
  <c r="K38" i="6" s="1"/>
  <c r="J17" i="6"/>
  <c r="J38" i="6" s="1"/>
  <c r="I17" i="6"/>
  <c r="H17" i="6"/>
  <c r="G17" i="6"/>
  <c r="F17" i="6"/>
  <c r="F38" i="6" s="1"/>
  <c r="F40" i="6" s="1"/>
  <c r="E17" i="6"/>
  <c r="E38" i="6" s="1"/>
  <c r="E40" i="6" s="1"/>
  <c r="D17" i="6"/>
  <c r="D38" i="6" s="1"/>
  <c r="D40" i="6" s="1"/>
  <c r="C17" i="6"/>
  <c r="AA17" i="7"/>
  <c r="Y17" i="7"/>
  <c r="X17" i="7"/>
  <c r="W17" i="7"/>
  <c r="W38" i="7" s="1"/>
  <c r="V17" i="7"/>
  <c r="V38" i="7" s="1"/>
  <c r="U17" i="7"/>
  <c r="T17" i="7"/>
  <c r="T38" i="7" s="1"/>
  <c r="S17" i="7"/>
  <c r="R17" i="7"/>
  <c r="R38" i="7" s="1"/>
  <c r="Q17" i="7"/>
  <c r="Q38" i="7" s="1"/>
  <c r="P17" i="7"/>
  <c r="P38" i="7" s="1"/>
  <c r="O17" i="7"/>
  <c r="N17" i="7"/>
  <c r="N38" i="7" s="1"/>
  <c r="M17" i="7"/>
  <c r="L17" i="7"/>
  <c r="L38" i="7" s="1"/>
  <c r="K17" i="7"/>
  <c r="K38" i="7" s="1"/>
  <c r="J17" i="7"/>
  <c r="J38" i="7" s="1"/>
  <c r="I17" i="7"/>
  <c r="H17" i="7"/>
  <c r="H38" i="7" s="1"/>
  <c r="G17" i="7"/>
  <c r="F17" i="7"/>
  <c r="F38" i="7" s="1"/>
  <c r="F40" i="7" s="1"/>
  <c r="E17" i="7"/>
  <c r="E38" i="7" s="1"/>
  <c r="E40" i="7" s="1"/>
  <c r="D17" i="7"/>
  <c r="D38" i="7" s="1"/>
  <c r="D40" i="7" s="1"/>
  <c r="C17" i="7"/>
  <c r="AA17" i="8"/>
  <c r="AA38" i="8" s="1"/>
  <c r="AA40" i="8" s="1"/>
  <c r="Y17" i="8"/>
  <c r="X17" i="8"/>
  <c r="W17" i="8"/>
  <c r="W38" i="8" s="1"/>
  <c r="V17" i="8"/>
  <c r="V38" i="8" s="1"/>
  <c r="U17" i="8"/>
  <c r="T17" i="8"/>
  <c r="S17" i="8"/>
  <c r="R17" i="8"/>
  <c r="R38" i="8" s="1"/>
  <c r="Q17" i="8"/>
  <c r="Q38" i="8" s="1"/>
  <c r="P17" i="8"/>
  <c r="P38" i="8" s="1"/>
  <c r="O17" i="8"/>
  <c r="N17" i="8"/>
  <c r="M17" i="8"/>
  <c r="L17" i="8"/>
  <c r="L38" i="8" s="1"/>
  <c r="K17" i="8"/>
  <c r="K38" i="8" s="1"/>
  <c r="J17" i="8"/>
  <c r="J38" i="8" s="1"/>
  <c r="I17" i="8"/>
  <c r="H17" i="8"/>
  <c r="H38" i="8" s="1"/>
  <c r="G17" i="8"/>
  <c r="F17" i="8"/>
  <c r="F38" i="8" s="1"/>
  <c r="F40" i="8" s="1"/>
  <c r="E17" i="8"/>
  <c r="E38" i="8" s="1"/>
  <c r="E40" i="8" s="1"/>
  <c r="D17" i="8"/>
  <c r="D38" i="8" s="1"/>
  <c r="D40" i="8" s="1"/>
  <c r="C17" i="8"/>
  <c r="AA17" i="9"/>
  <c r="AA38" i="9" s="1"/>
  <c r="AA40" i="9" s="1"/>
  <c r="Y17" i="9"/>
  <c r="X17" i="9"/>
  <c r="W17" i="9"/>
  <c r="W38" i="9" s="1"/>
  <c r="V17" i="9"/>
  <c r="V38" i="9" s="1"/>
  <c r="U17" i="9"/>
  <c r="T17" i="9"/>
  <c r="T38" i="9" s="1"/>
  <c r="S17" i="9"/>
  <c r="S38" i="9" s="1"/>
  <c r="R17" i="9"/>
  <c r="R38" i="9" s="1"/>
  <c r="Q17" i="9"/>
  <c r="Q38" i="9" s="1"/>
  <c r="P17" i="9"/>
  <c r="P38" i="9" s="1"/>
  <c r="O17" i="9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Y17" i="10"/>
  <c r="Y38" i="10" s="1"/>
  <c r="Y40" i="10" s="1"/>
  <c r="X17" i="10"/>
  <c r="X38" i="10" s="1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X38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X17" i="16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Z17" i="18"/>
  <c r="Y17" i="18"/>
  <c r="Y38" i="18" s="1"/>
  <c r="Y40" i="18" s="1"/>
  <c r="X17" i="18"/>
  <c r="X38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Z17" i="19"/>
  <c r="Y17" i="19"/>
  <c r="Y38" i="19" s="1"/>
  <c r="Y40" i="19" s="1"/>
  <c r="X17" i="19"/>
  <c r="X38" i="19" s="1"/>
  <c r="Z38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1"/>
  <c r="AA38" i="1" s="1"/>
  <c r="AA40" i="1" s="1"/>
  <c r="Z17" i="1"/>
  <c r="Y17" i="1"/>
  <c r="Y38" i="1" s="1"/>
  <c r="Y40" i="1" s="1"/>
  <c r="X17" i="1"/>
  <c r="X38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H40" i="2" l="1"/>
  <c r="I39" i="2" s="1"/>
  <c r="I40" i="2" s="1"/>
  <c r="J40" i="2" s="1"/>
  <c r="Z38" i="1"/>
  <c r="X40" i="1"/>
  <c r="Z40" i="1" s="1"/>
  <c r="Y40" i="16"/>
  <c r="Z17" i="13"/>
  <c r="X38" i="13"/>
  <c r="Z17" i="12"/>
  <c r="X38" i="12"/>
  <c r="Z17" i="11"/>
  <c r="X38" i="11"/>
  <c r="Z38" i="10"/>
  <c r="X40" i="10"/>
  <c r="Z40" i="10" s="1"/>
  <c r="Z17" i="14"/>
  <c r="I40" i="13"/>
  <c r="J40" i="13" s="1"/>
  <c r="I40" i="12"/>
  <c r="I40" i="11"/>
  <c r="I40" i="10"/>
  <c r="Z17" i="9"/>
  <c r="X38" i="9"/>
  <c r="Z17" i="8"/>
  <c r="X38" i="8"/>
  <c r="Z17" i="7"/>
  <c r="X38" i="7"/>
  <c r="X38" i="6"/>
  <c r="Z17" i="6"/>
  <c r="Z17" i="10"/>
  <c r="H40" i="9"/>
  <c r="I39" i="9" s="1"/>
  <c r="I40" i="9" s="1"/>
  <c r="J40" i="9" s="1"/>
  <c r="H40" i="1"/>
  <c r="I39" i="1" s="1"/>
  <c r="I40" i="1" s="1"/>
  <c r="Z17" i="21"/>
  <c r="Z27" i="16"/>
  <c r="Z36" i="5"/>
  <c r="Z36" i="3"/>
  <c r="X38" i="21"/>
  <c r="X40" i="19"/>
  <c r="Z40" i="19" s="1"/>
  <c r="I40" i="20"/>
  <c r="I40" i="19"/>
  <c r="K39" i="19" s="1"/>
  <c r="Z38" i="18"/>
  <c r="X40" i="18"/>
  <c r="Z40" i="18" s="1"/>
  <c r="H40" i="18"/>
  <c r="I39" i="18" s="1"/>
  <c r="I40" i="18" s="1"/>
  <c r="Z17" i="17"/>
  <c r="X38" i="17"/>
  <c r="Z17" i="16"/>
  <c r="X38" i="16"/>
  <c r="X40" i="16" s="1"/>
  <c r="Z17" i="15"/>
  <c r="X38" i="15"/>
  <c r="Z38" i="14"/>
  <c r="X40" i="14"/>
  <c r="Z40" i="14" s="1"/>
  <c r="X38" i="20"/>
  <c r="Y38" i="9"/>
  <c r="Y40" i="9" s="1"/>
  <c r="G38" i="8"/>
  <c r="G40" i="8" s="1"/>
  <c r="H39" i="8" s="1"/>
  <c r="H40" i="8" s="1"/>
  <c r="I39" i="8" s="1"/>
  <c r="I40" i="8" s="1"/>
  <c r="M38" i="8"/>
  <c r="S38" i="8"/>
  <c r="Y38" i="8"/>
  <c r="Y40" i="8" s="1"/>
  <c r="G38" i="7"/>
  <c r="G40" i="7" s="1"/>
  <c r="H39" i="7" s="1"/>
  <c r="H40" i="7" s="1"/>
  <c r="I39" i="7" s="1"/>
  <c r="I40" i="7" s="1"/>
  <c r="J40" i="7" s="1"/>
  <c r="M38" i="7"/>
  <c r="S38" i="7"/>
  <c r="Y38" i="7"/>
  <c r="Y40" i="7" s="1"/>
  <c r="G38" i="6"/>
  <c r="G40" i="6" s="1"/>
  <c r="H39" i="6" s="1"/>
  <c r="H40" i="6" s="1"/>
  <c r="I39" i="6" s="1"/>
  <c r="I40" i="6" s="1"/>
  <c r="J40" i="6" s="1"/>
  <c r="M38" i="6"/>
  <c r="S38" i="6"/>
  <c r="Y38" i="6"/>
  <c r="Y40" i="6" s="1"/>
  <c r="F38" i="5"/>
  <c r="F40" i="5" s="1"/>
  <c r="L38" i="5"/>
  <c r="R38" i="5"/>
  <c r="Z17" i="5"/>
  <c r="X38" i="5"/>
  <c r="F38" i="4"/>
  <c r="F40" i="4" s="1"/>
  <c r="L38" i="4"/>
  <c r="R38" i="4"/>
  <c r="Z17" i="4"/>
  <c r="X38" i="4"/>
  <c r="F38" i="3"/>
  <c r="F40" i="3" s="1"/>
  <c r="L38" i="3"/>
  <c r="R38" i="3"/>
  <c r="Z17" i="3"/>
  <c r="X38" i="3"/>
  <c r="F38" i="2"/>
  <c r="F40" i="2" s="1"/>
  <c r="L38" i="2"/>
  <c r="R38" i="2"/>
  <c r="Z17" i="2"/>
  <c r="X38" i="2"/>
  <c r="G38" i="5"/>
  <c r="G40" i="5" s="1"/>
  <c r="H39" i="5" s="1"/>
  <c r="H40" i="5" s="1"/>
  <c r="I39" i="5" s="1"/>
  <c r="I40" i="5" s="1"/>
  <c r="J40" i="5" s="1"/>
  <c r="M38" i="5"/>
  <c r="S38" i="5"/>
  <c r="Y38" i="5"/>
  <c r="Y40" i="5" s="1"/>
  <c r="G38" i="4"/>
  <c r="G40" i="4" s="1"/>
  <c r="H39" i="4" s="1"/>
  <c r="H40" i="4" s="1"/>
  <c r="I39" i="4" s="1"/>
  <c r="I40" i="4" s="1"/>
  <c r="M38" i="4"/>
  <c r="S38" i="4"/>
  <c r="Y38" i="4"/>
  <c r="Y40" i="4" s="1"/>
  <c r="G38" i="3"/>
  <c r="G40" i="3" s="1"/>
  <c r="H39" i="3" s="1"/>
  <c r="H40" i="3" s="1"/>
  <c r="I39" i="3" s="1"/>
  <c r="I40" i="3" s="1"/>
  <c r="J40" i="3" s="1"/>
  <c r="M38" i="3"/>
  <c r="S38" i="3"/>
  <c r="Y38" i="3"/>
  <c r="Y40" i="3" s="1"/>
  <c r="O38" i="9"/>
  <c r="U38" i="9"/>
  <c r="C38" i="8"/>
  <c r="C40" i="8" s="1"/>
  <c r="I38" i="8"/>
  <c r="O38" i="8"/>
  <c r="U38" i="8"/>
  <c r="C38" i="7"/>
  <c r="C40" i="7" s="1"/>
  <c r="I38" i="7"/>
  <c r="O38" i="7"/>
  <c r="U38" i="7"/>
  <c r="C38" i="6"/>
  <c r="C40" i="6" s="1"/>
  <c r="I38" i="6"/>
  <c r="O38" i="6"/>
  <c r="U38" i="6"/>
  <c r="AA38" i="3"/>
  <c r="AA40" i="3" s="1"/>
  <c r="H38" i="2"/>
  <c r="N38" i="2"/>
  <c r="T38" i="2"/>
  <c r="AA38" i="2"/>
  <c r="AA40" i="2" s="1"/>
  <c r="Z27" i="5"/>
  <c r="Z36" i="9"/>
  <c r="Z36" i="7"/>
  <c r="J40" i="18"/>
  <c r="K39" i="18"/>
  <c r="K40" i="18" s="1"/>
  <c r="L39" i="18" s="1"/>
  <c r="L40" i="18" s="1"/>
  <c r="M39" i="18" s="1"/>
  <c r="M40" i="18" s="1"/>
  <c r="J40" i="14"/>
  <c r="K39" i="14"/>
  <c r="J40" i="10"/>
  <c r="K39" i="10"/>
  <c r="K40" i="10" s="1"/>
  <c r="L39" i="10" s="1"/>
  <c r="L40" i="10" s="1"/>
  <c r="M39" i="10" s="1"/>
  <c r="M40" i="10" s="1"/>
  <c r="J40" i="16"/>
  <c r="K39" i="16"/>
  <c r="J40" i="20"/>
  <c r="K39" i="20"/>
  <c r="J40" i="17"/>
  <c r="K39" i="17"/>
  <c r="J40" i="4"/>
  <c r="K39" i="4"/>
  <c r="J40" i="21"/>
  <c r="K39" i="21"/>
  <c r="J40" i="11"/>
  <c r="K39" i="11"/>
  <c r="J40" i="8"/>
  <c r="K39" i="8"/>
  <c r="K39" i="1"/>
  <c r="J40" i="1"/>
  <c r="J40" i="15"/>
  <c r="K39" i="15"/>
  <c r="J40" i="12"/>
  <c r="K39" i="12"/>
  <c r="K39" i="13"/>
  <c r="K39" i="9"/>
  <c r="N39" i="18"/>
  <c r="N39" i="14"/>
  <c r="K40" i="14"/>
  <c r="L39" i="14" s="1"/>
  <c r="L40" i="14" s="1"/>
  <c r="M39" i="14" s="1"/>
  <c r="M40" i="14" s="1"/>
  <c r="N39" i="10"/>
  <c r="J40" i="19" l="1"/>
  <c r="Z38" i="4"/>
  <c r="X40" i="4"/>
  <c r="Z40" i="4" s="1"/>
  <c r="Z38" i="17"/>
  <c r="X40" i="17"/>
  <c r="Z40" i="17" s="1"/>
  <c r="Z38" i="7"/>
  <c r="X40" i="7"/>
  <c r="Z40" i="7" s="1"/>
  <c r="Z38" i="6"/>
  <c r="X40" i="6"/>
  <c r="Z40" i="6" s="1"/>
  <c r="X40" i="11"/>
  <c r="Z40" i="11" s="1"/>
  <c r="Z38" i="11"/>
  <c r="X40" i="20"/>
  <c r="Z40" i="20" s="1"/>
  <c r="Z38" i="20"/>
  <c r="K39" i="2"/>
  <c r="N39" i="2" s="1"/>
  <c r="K39" i="3"/>
  <c r="K39" i="6"/>
  <c r="Z38" i="2"/>
  <c r="X40" i="2"/>
  <c r="Z40" i="2" s="1"/>
  <c r="Z38" i="15"/>
  <c r="X40" i="15"/>
  <c r="Z40" i="15" s="1"/>
  <c r="Z38" i="21"/>
  <c r="X40" i="21"/>
  <c r="Z40" i="21" s="1"/>
  <c r="Z38" i="8"/>
  <c r="X40" i="8"/>
  <c r="Z40" i="8" s="1"/>
  <c r="Z38" i="16"/>
  <c r="Z38" i="5"/>
  <c r="X40" i="5"/>
  <c r="Z40" i="5" s="1"/>
  <c r="Z38" i="13"/>
  <c r="X40" i="13"/>
  <c r="Z40" i="13" s="1"/>
  <c r="X40" i="3"/>
  <c r="Z40" i="3" s="1"/>
  <c r="Z38" i="3"/>
  <c r="X40" i="12"/>
  <c r="Z40" i="12" s="1"/>
  <c r="Z38" i="12"/>
  <c r="K39" i="7"/>
  <c r="K39" i="5"/>
  <c r="N39" i="5" s="1"/>
  <c r="Z40" i="16"/>
  <c r="Z38" i="9"/>
  <c r="X40" i="9"/>
  <c r="Z40" i="9" s="1"/>
  <c r="N40" i="10"/>
  <c r="O39" i="10"/>
  <c r="N40" i="18"/>
  <c r="O39" i="18"/>
  <c r="N39" i="9"/>
  <c r="K40" i="9"/>
  <c r="L39" i="9" s="1"/>
  <c r="L40" i="9" s="1"/>
  <c r="M39" i="9" s="1"/>
  <c r="M40" i="9" s="1"/>
  <c r="N39" i="15"/>
  <c r="K40" i="15"/>
  <c r="L39" i="15" s="1"/>
  <c r="L40" i="15" s="1"/>
  <c r="M39" i="15" s="1"/>
  <c r="M40" i="15" s="1"/>
  <c r="N39" i="8"/>
  <c r="K40" i="8"/>
  <c r="L39" i="8" s="1"/>
  <c r="L40" i="8" s="1"/>
  <c r="M39" i="8" s="1"/>
  <c r="M40" i="8" s="1"/>
  <c r="N39" i="21"/>
  <c r="K40" i="21"/>
  <c r="L39" i="21" s="1"/>
  <c r="L40" i="21" s="1"/>
  <c r="M39" i="21" s="1"/>
  <c r="M40" i="21" s="1"/>
  <c r="N39" i="7"/>
  <c r="K40" i="7"/>
  <c r="L39" i="7" s="1"/>
  <c r="L40" i="7" s="1"/>
  <c r="M39" i="7" s="1"/>
  <c r="M40" i="7" s="1"/>
  <c r="N39" i="20"/>
  <c r="K40" i="20"/>
  <c r="L39" i="20" s="1"/>
  <c r="L40" i="20" s="1"/>
  <c r="M39" i="20" s="1"/>
  <c r="M40" i="20" s="1"/>
  <c r="N39" i="16"/>
  <c r="K40" i="16"/>
  <c r="L39" i="16" s="1"/>
  <c r="L40" i="16" s="1"/>
  <c r="M39" i="16" s="1"/>
  <c r="M40" i="16" s="1"/>
  <c r="N39" i="13"/>
  <c r="K40" i="13"/>
  <c r="L39" i="13" s="1"/>
  <c r="L40" i="13" s="1"/>
  <c r="M39" i="13" s="1"/>
  <c r="M40" i="13" s="1"/>
  <c r="N39" i="12"/>
  <c r="K40" i="12"/>
  <c r="L39" i="12" s="1"/>
  <c r="L40" i="12" s="1"/>
  <c r="M39" i="12" s="1"/>
  <c r="M40" i="12" s="1"/>
  <c r="N39" i="17"/>
  <c r="K40" i="17"/>
  <c r="L39" i="17" s="1"/>
  <c r="L40" i="17" s="1"/>
  <c r="M39" i="17" s="1"/>
  <c r="M40" i="17" s="1"/>
  <c r="N40" i="14"/>
  <c r="O39" i="14"/>
  <c r="N39" i="11"/>
  <c r="K40" i="11"/>
  <c r="L39" i="11" s="1"/>
  <c r="L40" i="11" s="1"/>
  <c r="M39" i="11" s="1"/>
  <c r="M40" i="11" s="1"/>
  <c r="N39" i="4"/>
  <c r="K40" i="4"/>
  <c r="L39" i="4" s="1"/>
  <c r="L40" i="4" s="1"/>
  <c r="M39" i="4" s="1"/>
  <c r="M40" i="4" s="1"/>
  <c r="N39" i="3"/>
  <c r="K40" i="3"/>
  <c r="L39" i="3" s="1"/>
  <c r="L40" i="3" s="1"/>
  <c r="M39" i="3" s="1"/>
  <c r="M40" i="3" s="1"/>
  <c r="N39" i="1"/>
  <c r="K40" i="1"/>
  <c r="L39" i="1" s="1"/>
  <c r="L40" i="1" s="1"/>
  <c r="M39" i="1" s="1"/>
  <c r="M40" i="1" s="1"/>
  <c r="N39" i="19"/>
  <c r="K40" i="19"/>
  <c r="L39" i="19" s="1"/>
  <c r="L40" i="19" s="1"/>
  <c r="M39" i="19" s="1"/>
  <c r="M40" i="19" s="1"/>
  <c r="K40" i="2" l="1"/>
  <c r="L39" i="2" s="1"/>
  <c r="L40" i="2" s="1"/>
  <c r="M39" i="2" s="1"/>
  <c r="M40" i="2" s="1"/>
  <c r="O39" i="2" s="1"/>
  <c r="K40" i="5"/>
  <c r="L39" i="5" s="1"/>
  <c r="L40" i="5" s="1"/>
  <c r="M39" i="5" s="1"/>
  <c r="M40" i="5" s="1"/>
  <c r="N39" i="6"/>
  <c r="K40" i="6"/>
  <c r="L39" i="6" s="1"/>
  <c r="L40" i="6" s="1"/>
  <c r="M39" i="6" s="1"/>
  <c r="M40" i="6" s="1"/>
  <c r="N40" i="3"/>
  <c r="O39" i="3"/>
  <c r="N40" i="11"/>
  <c r="O39" i="11"/>
  <c r="N40" i="17"/>
  <c r="O39" i="17"/>
  <c r="N40" i="13"/>
  <c r="O39" i="13"/>
  <c r="N40" i="16"/>
  <c r="O39" i="16"/>
  <c r="N40" i="7"/>
  <c r="O39" i="7"/>
  <c r="N40" i="8"/>
  <c r="O39" i="8"/>
  <c r="N40" i="9"/>
  <c r="O39" i="9"/>
  <c r="R39" i="10"/>
  <c r="O40" i="10"/>
  <c r="P39" i="10" s="1"/>
  <c r="P40" i="10" s="1"/>
  <c r="Q39" i="10" s="1"/>
  <c r="Q40" i="10" s="1"/>
  <c r="N40" i="1"/>
  <c r="O39" i="1"/>
  <c r="N40" i="5"/>
  <c r="O39" i="5"/>
  <c r="R39" i="14"/>
  <c r="O40" i="14"/>
  <c r="P39" i="14" s="1"/>
  <c r="P40" i="14" s="1"/>
  <c r="Q39" i="14" s="1"/>
  <c r="Q40" i="14" s="1"/>
  <c r="N40" i="21"/>
  <c r="O39" i="21"/>
  <c r="N40" i="19"/>
  <c r="O39" i="19"/>
  <c r="N40" i="4"/>
  <c r="O39" i="4"/>
  <c r="N40" i="12"/>
  <c r="O39" i="12"/>
  <c r="N40" i="2"/>
  <c r="N40" i="20"/>
  <c r="O39" i="20"/>
  <c r="N40" i="15"/>
  <c r="O39" i="15"/>
  <c r="R39" i="18"/>
  <c r="O40" i="18"/>
  <c r="P39" i="18" s="1"/>
  <c r="P40" i="18" s="1"/>
  <c r="Q39" i="18" s="1"/>
  <c r="Q40" i="18" s="1"/>
  <c r="N40" i="6" l="1"/>
  <c r="O39" i="6"/>
  <c r="R40" i="18"/>
  <c r="S39" i="18"/>
  <c r="R39" i="20"/>
  <c r="O40" i="20"/>
  <c r="P39" i="20" s="1"/>
  <c r="P40" i="20" s="1"/>
  <c r="Q39" i="20" s="1"/>
  <c r="Q40" i="20" s="1"/>
  <c r="R39" i="12"/>
  <c r="O40" i="12"/>
  <c r="P39" i="12" s="1"/>
  <c r="P40" i="12" s="1"/>
  <c r="Q39" i="12" s="1"/>
  <c r="Q40" i="12" s="1"/>
  <c r="R39" i="19"/>
  <c r="O40" i="19"/>
  <c r="P39" i="19" s="1"/>
  <c r="P40" i="19" s="1"/>
  <c r="Q39" i="19" s="1"/>
  <c r="Q40" i="19" s="1"/>
  <c r="R40" i="14"/>
  <c r="S39" i="14"/>
  <c r="R39" i="1"/>
  <c r="O40" i="1"/>
  <c r="P39" i="1" s="1"/>
  <c r="P40" i="1" s="1"/>
  <c r="Q39" i="1" s="1"/>
  <c r="Q40" i="1" s="1"/>
  <c r="R39" i="9"/>
  <c r="O40" i="9"/>
  <c r="P39" i="9" s="1"/>
  <c r="P40" i="9" s="1"/>
  <c r="Q39" i="9" s="1"/>
  <c r="Q40" i="9" s="1"/>
  <c r="R39" i="7"/>
  <c r="O40" i="7"/>
  <c r="P39" i="7" s="1"/>
  <c r="P40" i="7" s="1"/>
  <c r="Q39" i="7" s="1"/>
  <c r="Q40" i="7" s="1"/>
  <c r="R39" i="13"/>
  <c r="O40" i="13"/>
  <c r="P39" i="13" s="1"/>
  <c r="P40" i="13" s="1"/>
  <c r="Q39" i="13" s="1"/>
  <c r="Q40" i="13" s="1"/>
  <c r="R39" i="11"/>
  <c r="O40" i="11"/>
  <c r="P39" i="11" s="1"/>
  <c r="P40" i="11" s="1"/>
  <c r="Q39" i="11" s="1"/>
  <c r="Q40" i="11" s="1"/>
  <c r="R39" i="2"/>
  <c r="O40" i="2"/>
  <c r="P39" i="2" s="1"/>
  <c r="P40" i="2" s="1"/>
  <c r="Q39" i="2" s="1"/>
  <c r="Q40" i="2" s="1"/>
  <c r="R39" i="5"/>
  <c r="O40" i="5"/>
  <c r="P39" i="5" s="1"/>
  <c r="P40" i="5" s="1"/>
  <c r="Q39" i="5" s="1"/>
  <c r="Q40" i="5" s="1"/>
  <c r="R39" i="8"/>
  <c r="O40" i="8"/>
  <c r="P39" i="8" s="1"/>
  <c r="P40" i="8" s="1"/>
  <c r="Q39" i="8" s="1"/>
  <c r="Q40" i="8" s="1"/>
  <c r="R39" i="3"/>
  <c r="O40" i="3"/>
  <c r="P39" i="3" s="1"/>
  <c r="P40" i="3" s="1"/>
  <c r="Q39" i="3" s="1"/>
  <c r="Q40" i="3" s="1"/>
  <c r="R39" i="15"/>
  <c r="O40" i="15"/>
  <c r="P39" i="15" s="1"/>
  <c r="P40" i="15" s="1"/>
  <c r="Q39" i="15" s="1"/>
  <c r="Q40" i="15" s="1"/>
  <c r="R39" i="4"/>
  <c r="O40" i="4"/>
  <c r="P39" i="4" s="1"/>
  <c r="P40" i="4" s="1"/>
  <c r="Q39" i="4" s="1"/>
  <c r="Q40" i="4" s="1"/>
  <c r="R39" i="21"/>
  <c r="O40" i="21"/>
  <c r="P39" i="21" s="1"/>
  <c r="P40" i="21" s="1"/>
  <c r="Q39" i="21" s="1"/>
  <c r="Q40" i="21" s="1"/>
  <c r="R40" i="10"/>
  <c r="S39" i="10"/>
  <c r="R39" i="16"/>
  <c r="O40" i="16"/>
  <c r="P39" i="16" s="1"/>
  <c r="P40" i="16" s="1"/>
  <c r="Q39" i="16" s="1"/>
  <c r="Q40" i="16" s="1"/>
  <c r="R39" i="17"/>
  <c r="O40" i="17"/>
  <c r="P39" i="17" s="1"/>
  <c r="P40" i="17" s="1"/>
  <c r="Q39" i="17" s="1"/>
  <c r="Q40" i="17" s="1"/>
  <c r="R39" i="6" l="1"/>
  <c r="O40" i="6"/>
  <c r="P39" i="6" s="1"/>
  <c r="P40" i="6" s="1"/>
  <c r="Q39" i="6" s="1"/>
  <c r="Q40" i="6" s="1"/>
  <c r="R40" i="21"/>
  <c r="S39" i="21"/>
  <c r="R40" i="3"/>
  <c r="S39" i="3"/>
  <c r="R40" i="5"/>
  <c r="S39" i="5"/>
  <c r="R40" i="11"/>
  <c r="S39" i="11"/>
  <c r="R40" i="7"/>
  <c r="S39" i="7"/>
  <c r="R40" i="1"/>
  <c r="S39" i="1"/>
  <c r="R40" i="19"/>
  <c r="S39" i="19"/>
  <c r="S39" i="20"/>
  <c r="R40" i="20"/>
  <c r="R40" i="15"/>
  <c r="S39" i="15"/>
  <c r="V39" i="10"/>
  <c r="S40" i="10"/>
  <c r="T39" i="10" s="1"/>
  <c r="T40" i="10" s="1"/>
  <c r="U39" i="10" s="1"/>
  <c r="U40" i="10" s="1"/>
  <c r="V40" i="10" s="1"/>
  <c r="W40" i="10" s="1"/>
  <c r="R40" i="2"/>
  <c r="S39" i="2"/>
  <c r="V39" i="14"/>
  <c r="S40" i="14"/>
  <c r="T39" i="14" s="1"/>
  <c r="T40" i="14" s="1"/>
  <c r="U39" i="14" s="1"/>
  <c r="U40" i="14" s="1"/>
  <c r="V40" i="14" s="1"/>
  <c r="W40" i="14" s="1"/>
  <c r="R40" i="16"/>
  <c r="S39" i="16"/>
  <c r="R40" i="17"/>
  <c r="S39" i="17"/>
  <c r="R40" i="4"/>
  <c r="S39" i="4"/>
  <c r="R40" i="8"/>
  <c r="S39" i="8"/>
  <c r="R40" i="13"/>
  <c r="S39" i="13"/>
  <c r="R40" i="9"/>
  <c r="S39" i="9"/>
  <c r="R40" i="12"/>
  <c r="S39" i="12"/>
  <c r="V39" i="18"/>
  <c r="S40" i="18"/>
  <c r="T39" i="18" s="1"/>
  <c r="T40" i="18" s="1"/>
  <c r="U39" i="18" s="1"/>
  <c r="U40" i="18" s="1"/>
  <c r="V40" i="18" s="1"/>
  <c r="W40" i="18" s="1"/>
  <c r="R40" i="6" l="1"/>
  <c r="S39" i="6"/>
  <c r="V39" i="12"/>
  <c r="S40" i="12"/>
  <c r="T39" i="12" s="1"/>
  <c r="T40" i="12" s="1"/>
  <c r="U39" i="12" s="1"/>
  <c r="U40" i="12" s="1"/>
  <c r="V40" i="12" s="1"/>
  <c r="W40" i="12" s="1"/>
  <c r="V39" i="17"/>
  <c r="S40" i="17"/>
  <c r="T39" i="17" s="1"/>
  <c r="T40" i="17" s="1"/>
  <c r="U39" i="17" s="1"/>
  <c r="U40" i="17" s="1"/>
  <c r="V40" i="17" s="1"/>
  <c r="W40" i="17" s="1"/>
  <c r="V39" i="1"/>
  <c r="S40" i="1"/>
  <c r="T39" i="1" s="1"/>
  <c r="T40" i="1" s="1"/>
  <c r="U39" i="1" s="1"/>
  <c r="U40" i="1" s="1"/>
  <c r="V40" i="1" s="1"/>
  <c r="W40" i="1" s="1"/>
  <c r="V39" i="11"/>
  <c r="S40" i="11"/>
  <c r="T39" i="11" s="1"/>
  <c r="T40" i="11" s="1"/>
  <c r="U39" i="11" s="1"/>
  <c r="U40" i="11" s="1"/>
  <c r="V40" i="11" s="1"/>
  <c r="W40" i="11" s="1"/>
  <c r="V39" i="3"/>
  <c r="S40" i="3"/>
  <c r="T39" i="3" s="1"/>
  <c r="T40" i="3" s="1"/>
  <c r="U39" i="3" s="1"/>
  <c r="U40" i="3" s="1"/>
  <c r="V40" i="3" s="1"/>
  <c r="W40" i="3" s="1"/>
  <c r="V39" i="9"/>
  <c r="S40" i="9"/>
  <c r="T39" i="9" s="1"/>
  <c r="T40" i="9" s="1"/>
  <c r="U39" i="9" s="1"/>
  <c r="U40" i="9" s="1"/>
  <c r="V40" i="9" s="1"/>
  <c r="W40" i="9" s="1"/>
  <c r="V39" i="16"/>
  <c r="S40" i="16"/>
  <c r="T39" i="16" s="1"/>
  <c r="T40" i="16" s="1"/>
  <c r="U39" i="16" s="1"/>
  <c r="U40" i="16" s="1"/>
  <c r="V40" i="16" s="1"/>
  <c r="W40" i="16" s="1"/>
  <c r="V39" i="15"/>
  <c r="S40" i="15"/>
  <c r="T39" i="15" s="1"/>
  <c r="T40" i="15" s="1"/>
  <c r="U39" i="15" s="1"/>
  <c r="U40" i="15" s="1"/>
  <c r="V40" i="15" s="1"/>
  <c r="W40" i="15" s="1"/>
  <c r="V39" i="19"/>
  <c r="S40" i="19"/>
  <c r="T39" i="19" s="1"/>
  <c r="T40" i="19" s="1"/>
  <c r="U39" i="19" s="1"/>
  <c r="U40" i="19" s="1"/>
  <c r="V40" i="19" s="1"/>
  <c r="W40" i="19" s="1"/>
  <c r="V39" i="7"/>
  <c r="S40" i="7"/>
  <c r="T39" i="7" s="1"/>
  <c r="T40" i="7" s="1"/>
  <c r="U39" i="7" s="1"/>
  <c r="U40" i="7" s="1"/>
  <c r="V40" i="7" s="1"/>
  <c r="W40" i="7" s="1"/>
  <c r="V39" i="5"/>
  <c r="S40" i="5"/>
  <c r="T39" i="5" s="1"/>
  <c r="T40" i="5" s="1"/>
  <c r="U39" i="5" s="1"/>
  <c r="U40" i="5" s="1"/>
  <c r="V40" i="5" s="1"/>
  <c r="W40" i="5" s="1"/>
  <c r="V39" i="21"/>
  <c r="S40" i="21"/>
  <c r="T39" i="21" s="1"/>
  <c r="T40" i="21" s="1"/>
  <c r="U39" i="21" s="1"/>
  <c r="U40" i="21" s="1"/>
  <c r="V40" i="21" s="1"/>
  <c r="W40" i="21" s="1"/>
  <c r="V39" i="13"/>
  <c r="S40" i="13"/>
  <c r="T39" i="13" s="1"/>
  <c r="T40" i="13" s="1"/>
  <c r="U39" i="13" s="1"/>
  <c r="U40" i="13" s="1"/>
  <c r="V40" i="13" s="1"/>
  <c r="W40" i="13" s="1"/>
  <c r="V39" i="20"/>
  <c r="S40" i="20"/>
  <c r="T39" i="20" s="1"/>
  <c r="T40" i="20" s="1"/>
  <c r="U39" i="20" s="1"/>
  <c r="U40" i="20" s="1"/>
  <c r="V40" i="20" s="1"/>
  <c r="W40" i="20" s="1"/>
  <c r="V39" i="8"/>
  <c r="S40" i="8"/>
  <c r="T39" i="8" s="1"/>
  <c r="T40" i="8" s="1"/>
  <c r="U39" i="8" s="1"/>
  <c r="U40" i="8" s="1"/>
  <c r="V40" i="8" s="1"/>
  <c r="W40" i="8" s="1"/>
  <c r="V39" i="4"/>
  <c r="S40" i="4"/>
  <c r="T39" i="4" s="1"/>
  <c r="T40" i="4" s="1"/>
  <c r="U39" i="4" s="1"/>
  <c r="U40" i="4" s="1"/>
  <c r="V40" i="4" s="1"/>
  <c r="W40" i="4" s="1"/>
  <c r="V39" i="2"/>
  <c r="S40" i="2"/>
  <c r="T39" i="2" s="1"/>
  <c r="T40" i="2" s="1"/>
  <c r="U39" i="2" s="1"/>
  <c r="U40" i="2" s="1"/>
  <c r="V40" i="2" s="1"/>
  <c r="W40" i="2" s="1"/>
  <c r="V39" i="6" l="1"/>
  <c r="S40" i="6"/>
  <c r="T39" i="6" s="1"/>
  <c r="T40" i="6" s="1"/>
  <c r="U39" i="6" s="1"/>
  <c r="U40" i="6" s="1"/>
  <c r="V40" i="6" s="1"/>
  <c r="W40" i="6" s="1"/>
</calcChain>
</file>

<file path=xl/sharedStrings.xml><?xml version="1.0" encoding="utf-8"?>
<sst xmlns="http://schemas.openxmlformats.org/spreadsheetml/2006/main" count="2205" uniqueCount="87">
  <si>
    <t>Mpumalanga: Albert Luthuli (MP301) - Table C7 Quarterly Budgeted Cash Flows ( Water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</si>
  <si>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</si>
  <si>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</si>
  <si>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</si>
  <si>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</si>
  <si>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</si>
  <si>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</si>
  <si>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</si>
  <si>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</si>
  <si>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</si>
  <si>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</si>
  <si>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</si>
  <si>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</si>
  <si>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</si>
  <si>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</si>
  <si>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</si>
  <si>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</si>
  <si>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</si>
  <si>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</si>
  <si>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</si>
  <si>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</si>
  <si>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</si>
  <si>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</si>
  <si>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</si>
  <si>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</si>
  <si>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</si>
  <si>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</si>
  <si>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</si>
  <si>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</si>
  <si>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</si>
  <si>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</si>
  <si>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</si>
  <si>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</si>
  <si>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</si>
  <si>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</si>
  <si>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</si>
  <si>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</si>
  <si>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</si>
  <si>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</si>
  <si>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</si>
  <si>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</si>
  <si>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</si>
  <si>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</si>
  <si>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</si>
  <si>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</si>
  <si>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</si>
  <si>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</si>
  <si>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</si>
  <si>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</si>
  <si>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</si>
  <si>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</si>
  <si>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</si>
  <si>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</si>
  <si>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</si>
  <si>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</si>
  <si>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</si>
  <si>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</si>
  <si>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</si>
  <si>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</si>
  <si>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</si>
  <si>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</si>
  <si>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</si>
  <si>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</si>
  <si>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</si>
  <si>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Mpumalanga: Msukaligwa (MP302) - Table C7 Quarterly Budgeted Cash Flows ( Water management                                   ) for 2nd Quarter ended 31 December 2021 (Figures Finalised as at 2022/01/29)</t>
  </si>
  <si>
    <t>Mpumalanga: Mkhondo (MP303) - Table C7 Quarterly Budgeted Cash Flows ( Water management                                   ) for 2nd Quarter ended 31 December 2021 (Figures Finalised as at 2022/01/29)</t>
  </si>
  <si>
    <t>Mpumalanga: Pixley Ka Seme (MP) (MP304) - Table C7 Quarterly Budgeted Cash Flows ( Water management                                   ) for 2nd Quarter ended 31 December 2021 (Figures Finalised as at 2022/01/29)</t>
  </si>
  <si>
    <t>Mpumalanga: Lekwa (MP305) - Table C7 Quarterly Budgeted Cash Flows ( Water management                                   ) for 2nd Quarter ended 31 December 2021 (Figures Finalised as at 2022/01/29)</t>
  </si>
  <si>
    <t>Mpumalanga: Dipaleseng (MP306) - Table C7 Quarterly Budgeted Cash Flows ( Water management                                   ) for 2nd Quarter ended 31 December 2021 (Figures Finalised as at 2022/01/29)</t>
  </si>
  <si>
    <t>Mpumalanga: Govan Mbeki (MP307) - Table C7 Quarterly Budgeted Cash Flows ( Water management                                   ) for 2nd Quarter ended 31 December 2021 (Figures Finalised as at 2022/01/29)</t>
  </si>
  <si>
    <t>Mpumalanga: Gert Sibande (DC30) - Table C7 Quarterly Budgeted Cash Flows ( Water management                                   ) for 2nd Quarter ended 31 December 2021 (Figures Finalised as at 2022/01/29)</t>
  </si>
  <si>
    <t>Mpumalanga: Victor Khanye (MP311) - Table C7 Quarterly Budgeted Cash Flows ( Water management                                   ) for 2nd Quarter ended 31 December 2021 (Figures Finalised as at 2022/01/29)</t>
  </si>
  <si>
    <t>Mpumalanga: Emalahleni (MP) (MP312) - Table C7 Quarterly Budgeted Cash Flows ( Water management                                   ) for 2nd Quarter ended 31 December 2021 (Figures Finalised as at 2022/01/29)</t>
  </si>
  <si>
    <t>Mpumalanga: Steve Tshwete (MP313) - Table C7 Quarterly Budgeted Cash Flows ( Water management                                   ) for 2nd Quarter ended 31 December 2021 (Figures Finalised as at 2022/01/29)</t>
  </si>
  <si>
    <t>Mpumalanga: Emakhazeni (MP314) - Table C7 Quarterly Budgeted Cash Flows ( Water management                                   ) for 2nd Quarter ended 31 December 2021 (Figures Finalised as at 2022/01/29)</t>
  </si>
  <si>
    <t>Mpumalanga: Thembisile Hani (MP315) - Table C7 Quarterly Budgeted Cash Flows ( Water management                                   ) for 2nd Quarter ended 31 December 2021 (Figures Finalised as at 2022/01/29)</t>
  </si>
  <si>
    <t>Mpumalanga: Dr J.S. Moroka (MP316) - Table C7 Quarterly Budgeted Cash Flows ( Water management                                   ) for 2nd Quarter ended 31 December 2021 (Figures Finalised as at 2022/01/29)</t>
  </si>
  <si>
    <t>Mpumalanga: Nkangala (DC31) - Table C7 Quarterly Budgeted Cash Flows ( Water management                                   ) for 2nd Quarter ended 31 December 2021 (Figures Finalised as at 2022/01/29)</t>
  </si>
  <si>
    <t>Mpumalanga: Thaba Chweu (MP321) - Table C7 Quarterly Budgeted Cash Flows ( Water management                                   ) for 2nd Quarter ended 31 December 2021 (Figures Finalised as at 2022/01/29)</t>
  </si>
  <si>
    <t>Mpumalanga: Nkomazi (MP324) - Table C7 Quarterly Budgeted Cash Flows ( Water management                                   ) for 2nd Quarter ended 31 December 2021 (Figures Finalised as at 2022/01/29)</t>
  </si>
  <si>
    <t>Mpumalanga: Bushbuckridge (MP325) - Table C7 Quarterly Budgeted Cash Flows ( Water management                                   ) for 2nd Quarter ended 31 December 2021 (Figures Finalised as at 2022/01/29)</t>
  </si>
  <si>
    <t>Mpumalanga: City of Mbombela (MP326) - Table C7 Quarterly Budgeted Cash Flows ( Water management                                   ) for 2nd Quarter ended 31 December 2021 (Figures Finalised as at 2022/01/29)</t>
  </si>
  <si>
    <t>Mpumalanga: Ehlanzeni (DC32) - Table C7 Quarterly Budgeted Cash Flows ( Water management                                   ) for 2nd Quarter ended 31 December 2021 (Figures Finalised as at 2022/01/29)</t>
  </si>
  <si>
    <t>Summary - Table C7 Quarterly Budgeted Cash Flows ( Water management                                   ) for 2nd Quarter ended 31 December 2021 (Figures Finalised as at 2022/01/29)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</si>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</sst>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17434000</v>
      </c>
      <c r="F33" s="20">
        <v>-17434000</v>
      </c>
      <c r="G33" s="20">
        <v>-1452837</v>
      </c>
      <c r="H33" s="36"/>
      <c r="I33" s="36"/>
      <c r="J33" s="36">
        <v>-1452837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-1452837</v>
      </c>
      <c r="X33" s="36"/>
      <c r="Y33" s="20">
        <v>-1452837</v>
      </c>
      <c r="Z33" s="21"/>
      <c r="AA33" s="22">
        <v>-17434000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17434000</v>
      </c>
      <c r="F36" s="28">
        <f t="shared" si="2"/>
        <v>-17434000</v>
      </c>
      <c r="G36" s="28">
        <f t="shared" si="2"/>
        <v>-1452837</v>
      </c>
      <c r="H36" s="28">
        <f t="shared" si="2"/>
        <v>0</v>
      </c>
      <c r="I36" s="28">
        <f t="shared" si="2"/>
        <v>0</v>
      </c>
      <c r="J36" s="28">
        <f t="shared" si="2"/>
        <v>-1452837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-1452837</v>
      </c>
      <c r="X36" s="28">
        <f t="shared" si="2"/>
        <v>0</v>
      </c>
      <c r="Y36" s="28">
        <f t="shared" si="2"/>
        <v>-1452837</v>
      </c>
      <c r="Z36" s="29">
        <f>+IF(X36&lt;&gt;0,+(Y36/X36)*100,0)</f>
        <v>0</v>
      </c>
      <c r="AA36" s="30">
        <f>SUM(AA31:AA35)</f>
        <v>-17434000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17434000</v>
      </c>
      <c r="F38" s="2">
        <f t="shared" si="3"/>
        <v>-17434000</v>
      </c>
      <c r="G38" s="2">
        <f t="shared" si="3"/>
        <v>-1452837</v>
      </c>
      <c r="H38" s="2">
        <f t="shared" si="3"/>
        <v>0</v>
      </c>
      <c r="I38" s="2">
        <f t="shared" si="3"/>
        <v>0</v>
      </c>
      <c r="J38" s="2">
        <f t="shared" si="3"/>
        <v>-1452837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-1452837</v>
      </c>
      <c r="X38" s="2">
        <f t="shared" si="3"/>
        <v>0</v>
      </c>
      <c r="Y38" s="2">
        <f t="shared" si="3"/>
        <v>-1452837</v>
      </c>
      <c r="Z38" s="34">
        <f>+IF(X38&lt;&gt;0,+(Y38/X38)*100,0)</f>
        <v>0</v>
      </c>
      <c r="AA38" s="35">
        <f>+AA17+AA27+AA36</f>
        <v>-17434000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-1452837</v>
      </c>
      <c r="I39" s="2">
        <f>+H40+I60</f>
        <v>-1452837</v>
      </c>
      <c r="J39" s="2">
        <f>+G39</f>
        <v>0</v>
      </c>
      <c r="K39" s="2">
        <f>+I40+K60</f>
        <v>-1452837</v>
      </c>
      <c r="L39" s="2">
        <f>+K40+L60</f>
        <v>-1452837</v>
      </c>
      <c r="M39" s="2">
        <f>+L40+M60</f>
        <v>-1452837</v>
      </c>
      <c r="N39" s="2">
        <f>+K39</f>
        <v>-1452837</v>
      </c>
      <c r="O39" s="2">
        <f>+M40+O60</f>
        <v>-1452837</v>
      </c>
      <c r="P39" s="2">
        <f>+O40+P60</f>
        <v>-1452837</v>
      </c>
      <c r="Q39" s="2">
        <f>+P40+Q60</f>
        <v>-1452837</v>
      </c>
      <c r="R39" s="2">
        <f>+O39</f>
        <v>-1452837</v>
      </c>
      <c r="S39" s="2">
        <f>+Q40+S60</f>
        <v>-1452837</v>
      </c>
      <c r="T39" s="2">
        <f>+S40+T60</f>
        <v>-1452837</v>
      </c>
      <c r="U39" s="2">
        <f>+T40+U60</f>
        <v>-1452837</v>
      </c>
      <c r="V39" s="2">
        <f>+S39</f>
        <v>-1452837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17434000</v>
      </c>
      <c r="F40" s="45">
        <f t="shared" si="4"/>
        <v>-17434000</v>
      </c>
      <c r="G40" s="45">
        <f t="shared" si="4"/>
        <v>-1452837</v>
      </c>
      <c r="H40" s="45">
        <f t="shared" si="4"/>
        <v>-1452837</v>
      </c>
      <c r="I40" s="45">
        <f t="shared" si="4"/>
        <v>-1452837</v>
      </c>
      <c r="J40" s="45">
        <f>+I40</f>
        <v>-1452837</v>
      </c>
      <c r="K40" s="45">
        <f t="shared" si="4"/>
        <v>-1452837</v>
      </c>
      <c r="L40" s="45">
        <f t="shared" si="4"/>
        <v>-1452837</v>
      </c>
      <c r="M40" s="45">
        <f t="shared" si="4"/>
        <v>-1452837</v>
      </c>
      <c r="N40" s="45">
        <f>+M40</f>
        <v>-1452837</v>
      </c>
      <c r="O40" s="45">
        <f t="shared" si="4"/>
        <v>-1452837</v>
      </c>
      <c r="P40" s="45">
        <f t="shared" si="4"/>
        <v>-1452837</v>
      </c>
      <c r="Q40" s="45">
        <f t="shared" si="4"/>
        <v>-1452837</v>
      </c>
      <c r="R40" s="45">
        <f>+Q40</f>
        <v>-1452837</v>
      </c>
      <c r="S40" s="45">
        <f t="shared" si="4"/>
        <v>-1452837</v>
      </c>
      <c r="T40" s="45">
        <f t="shared" si="4"/>
        <v>-1452837</v>
      </c>
      <c r="U40" s="45">
        <f t="shared" si="4"/>
        <v>-1452837</v>
      </c>
      <c r="V40" s="45">
        <f>+U40</f>
        <v>-1452837</v>
      </c>
      <c r="W40" s="45">
        <f>+V40</f>
        <v>-1452837</v>
      </c>
      <c r="X40" s="45">
        <f t="shared" si="4"/>
        <v>0</v>
      </c>
      <c r="Y40" s="45">
        <f t="shared" si="4"/>
        <v>-1452837</v>
      </c>
      <c r="Z40" s="46">
        <f>+IF(X40&lt;&gt;0,+(Y40/X40)*100,0)</f>
        <v>0</v>
      </c>
      <c r="AA40" s="47">
        <f t="shared" si="4"/>
        <v>-17434000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12968013</v>
      </c>
      <c r="D7" s="18"/>
      <c r="E7" s="19">
        <v>14753528</v>
      </c>
      <c r="F7" s="20">
        <v>14753528</v>
      </c>
      <c r="G7" s="20">
        <v>922996</v>
      </c>
      <c r="H7" s="20">
        <v>1002719</v>
      </c>
      <c r="I7" s="20">
        <v>1096311</v>
      </c>
      <c r="J7" s="20">
        <v>3022026</v>
      </c>
      <c r="K7" s="20">
        <v>912440</v>
      </c>
      <c r="L7" s="20">
        <v>1073064</v>
      </c>
      <c r="M7" s="20">
        <v>809045</v>
      </c>
      <c r="N7" s="20">
        <v>2794549</v>
      </c>
      <c r="O7" s="20"/>
      <c r="P7" s="20"/>
      <c r="Q7" s="20"/>
      <c r="R7" s="20"/>
      <c r="S7" s="20"/>
      <c r="T7" s="20"/>
      <c r="U7" s="20"/>
      <c r="V7" s="20"/>
      <c r="W7" s="20">
        <v>5816575</v>
      </c>
      <c r="X7" s="20">
        <v>7376766</v>
      </c>
      <c r="Y7" s="20">
        <v>-1560191</v>
      </c>
      <c r="Z7" s="21">
        <v>-21.150067658374958</v>
      </c>
      <c r="AA7" s="22">
        <v>14753528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3001905</v>
      </c>
      <c r="D9" s="18"/>
      <c r="E9" s="19">
        <v>3921105</v>
      </c>
      <c r="F9" s="20">
        <v>3921105</v>
      </c>
      <c r="G9" s="20">
        <v>1124370</v>
      </c>
      <c r="H9" s="20"/>
      <c r="I9" s="20"/>
      <c r="J9" s="20">
        <v>1124370</v>
      </c>
      <c r="K9" s="20"/>
      <c r="L9" s="20"/>
      <c r="M9" s="20">
        <v>783190</v>
      </c>
      <c r="N9" s="20">
        <v>783190</v>
      </c>
      <c r="O9" s="20"/>
      <c r="P9" s="20"/>
      <c r="Q9" s="20"/>
      <c r="R9" s="20"/>
      <c r="S9" s="20"/>
      <c r="T9" s="20"/>
      <c r="U9" s="20"/>
      <c r="V9" s="20"/>
      <c r="W9" s="20">
        <v>1907560</v>
      </c>
      <c r="X9" s="20">
        <v>1960554</v>
      </c>
      <c r="Y9" s="20">
        <v>-52994</v>
      </c>
      <c r="Z9" s="21">
        <v>-2.7030114957302884</v>
      </c>
      <c r="AA9" s="22">
        <v>3921105</v>
      </c>
    </row>
    <row r="10" spans="1:27" ht="13.5" x14ac:dyDescent="0.25">
      <c r="A10" s="23" t="s">
        <v>38</v>
      </c>
      <c r="B10" s="17" t="s">
        <v>6</v>
      </c>
      <c r="C10" s="18">
        <v>76000000</v>
      </c>
      <c r="D10" s="18"/>
      <c r="E10" s="19">
        <v>70000000</v>
      </c>
      <c r="F10" s="20">
        <v>70000000</v>
      </c>
      <c r="G10" s="20">
        <v>22000000</v>
      </c>
      <c r="H10" s="20"/>
      <c r="I10" s="20"/>
      <c r="J10" s="20">
        <v>22000000</v>
      </c>
      <c r="K10" s="20">
        <v>20000000</v>
      </c>
      <c r="L10" s="20"/>
      <c r="M10" s="20"/>
      <c r="N10" s="20">
        <v>20000000</v>
      </c>
      <c r="O10" s="20"/>
      <c r="P10" s="20"/>
      <c r="Q10" s="20"/>
      <c r="R10" s="20"/>
      <c r="S10" s="20"/>
      <c r="T10" s="20"/>
      <c r="U10" s="20"/>
      <c r="V10" s="20"/>
      <c r="W10" s="20">
        <v>42000000</v>
      </c>
      <c r="X10" s="20">
        <v>34999998</v>
      </c>
      <c r="Y10" s="20">
        <v>7000002</v>
      </c>
      <c r="Z10" s="21">
        <v>20.000006857143248</v>
      </c>
      <c r="AA10" s="22">
        <v>70000000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-12546444</v>
      </c>
      <c r="D14" s="18"/>
      <c r="E14" s="19">
        <v>-53396659</v>
      </c>
      <c r="F14" s="20">
        <v>-53396659</v>
      </c>
      <c r="G14" s="20">
        <v>-1787897</v>
      </c>
      <c r="H14" s="20">
        <v>-1982716</v>
      </c>
      <c r="I14" s="20">
        <v>-691506</v>
      </c>
      <c r="J14" s="20">
        <v>-4462119</v>
      </c>
      <c r="K14" s="20">
        <v>-474542</v>
      </c>
      <c r="L14" s="20">
        <v>-139162</v>
      </c>
      <c r="M14" s="20">
        <v>-3186561</v>
      </c>
      <c r="N14" s="20">
        <v>-3800265</v>
      </c>
      <c r="O14" s="20"/>
      <c r="P14" s="20"/>
      <c r="Q14" s="20"/>
      <c r="R14" s="20"/>
      <c r="S14" s="20"/>
      <c r="T14" s="20"/>
      <c r="U14" s="20"/>
      <c r="V14" s="20"/>
      <c r="W14" s="20">
        <v>-8262384</v>
      </c>
      <c r="X14" s="20">
        <v>-26698338</v>
      </c>
      <c r="Y14" s="20">
        <v>18435954</v>
      </c>
      <c r="Z14" s="21">
        <v>-69.052815197710061</v>
      </c>
      <c r="AA14" s="22">
        <v>-53396659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79423474</v>
      </c>
      <c r="D17" s="26">
        <f>SUM(D6:D16)</f>
        <v>0</v>
      </c>
      <c r="E17" s="27">
        <f t="shared" si="0"/>
        <v>35277974</v>
      </c>
      <c r="F17" s="28">
        <f t="shared" si="0"/>
        <v>35277974</v>
      </c>
      <c r="G17" s="28">
        <f t="shared" si="0"/>
        <v>22259469</v>
      </c>
      <c r="H17" s="28">
        <f t="shared" si="0"/>
        <v>-979997</v>
      </c>
      <c r="I17" s="28">
        <f t="shared" si="0"/>
        <v>404805</v>
      </c>
      <c r="J17" s="28">
        <f t="shared" si="0"/>
        <v>21684277</v>
      </c>
      <c r="K17" s="28">
        <f t="shared" si="0"/>
        <v>20437898</v>
      </c>
      <c r="L17" s="28">
        <f t="shared" si="0"/>
        <v>933902</v>
      </c>
      <c r="M17" s="28">
        <f t="shared" si="0"/>
        <v>-1594326</v>
      </c>
      <c r="N17" s="28">
        <f t="shared" si="0"/>
        <v>19777474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41461751</v>
      </c>
      <c r="X17" s="28">
        <f t="shared" si="0"/>
        <v>17638980</v>
      </c>
      <c r="Y17" s="28">
        <f t="shared" si="0"/>
        <v>23822771</v>
      </c>
      <c r="Z17" s="29">
        <f>+IF(X17&lt;&gt;0,+(Y17/X17)*100,0)</f>
        <v>135.05753167133247</v>
      </c>
      <c r="AA17" s="30">
        <f>SUM(AA6:AA16)</f>
        <v>35277974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-82008663</v>
      </c>
      <c r="D26" s="18"/>
      <c r="E26" s="19">
        <v>-46544835</v>
      </c>
      <c r="F26" s="20">
        <v>-46544835</v>
      </c>
      <c r="G26" s="20">
        <v>-14063397</v>
      </c>
      <c r="H26" s="20">
        <v>2770665</v>
      </c>
      <c r="I26" s="20">
        <v>-8132616</v>
      </c>
      <c r="J26" s="20">
        <v>-19425348</v>
      </c>
      <c r="K26" s="20">
        <v>-9327841</v>
      </c>
      <c r="L26" s="20">
        <v>-500000</v>
      </c>
      <c r="M26" s="20">
        <v>-7313478</v>
      </c>
      <c r="N26" s="20">
        <v>-17141319</v>
      </c>
      <c r="O26" s="20"/>
      <c r="P26" s="20"/>
      <c r="Q26" s="20"/>
      <c r="R26" s="20"/>
      <c r="S26" s="20"/>
      <c r="T26" s="20"/>
      <c r="U26" s="20"/>
      <c r="V26" s="20"/>
      <c r="W26" s="20">
        <v>-36566667</v>
      </c>
      <c r="X26" s="20">
        <v>-23272416</v>
      </c>
      <c r="Y26" s="20">
        <v>-13294251</v>
      </c>
      <c r="Z26" s="21">
        <v>57.124498805796534</v>
      </c>
      <c r="AA26" s="22">
        <v>-46544835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-82008663</v>
      </c>
      <c r="D27" s="26">
        <f>SUM(D21:D26)</f>
        <v>0</v>
      </c>
      <c r="E27" s="27">
        <f t="shared" si="1"/>
        <v>-46544835</v>
      </c>
      <c r="F27" s="28">
        <f t="shared" si="1"/>
        <v>-46544835</v>
      </c>
      <c r="G27" s="28">
        <f t="shared" si="1"/>
        <v>-14063397</v>
      </c>
      <c r="H27" s="28">
        <f t="shared" si="1"/>
        <v>2770665</v>
      </c>
      <c r="I27" s="28">
        <f t="shared" si="1"/>
        <v>-8132616</v>
      </c>
      <c r="J27" s="28">
        <f t="shared" si="1"/>
        <v>-19425348</v>
      </c>
      <c r="K27" s="28">
        <f t="shared" si="1"/>
        <v>-9327841</v>
      </c>
      <c r="L27" s="28">
        <f t="shared" si="1"/>
        <v>-500000</v>
      </c>
      <c r="M27" s="28">
        <f t="shared" si="1"/>
        <v>-7313478</v>
      </c>
      <c r="N27" s="28">
        <f t="shared" si="1"/>
        <v>-17141319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-36566667</v>
      </c>
      <c r="X27" s="28">
        <f t="shared" si="1"/>
        <v>-23272416</v>
      </c>
      <c r="Y27" s="28">
        <f t="shared" si="1"/>
        <v>-13294251</v>
      </c>
      <c r="Z27" s="29">
        <f>+IF(X27&lt;&gt;0,+(Y27/X27)*100,0)</f>
        <v>57.124498805796534</v>
      </c>
      <c r="AA27" s="30">
        <f>SUM(AA21:AA26)</f>
        <v>-46544835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-4185</v>
      </c>
      <c r="D33" s="18"/>
      <c r="E33" s="19">
        <v>24747</v>
      </c>
      <c r="F33" s="20"/>
      <c r="G33" s="20">
        <v>-25265</v>
      </c>
      <c r="H33" s="36">
        <v>25239</v>
      </c>
      <c r="I33" s="36">
        <v>7</v>
      </c>
      <c r="J33" s="36">
        <v>-19</v>
      </c>
      <c r="K33" s="20">
        <v>-872</v>
      </c>
      <c r="L33" s="20">
        <v>819</v>
      </c>
      <c r="M33" s="20">
        <v>-229</v>
      </c>
      <c r="N33" s="20">
        <v>-282</v>
      </c>
      <c r="O33" s="36"/>
      <c r="P33" s="36"/>
      <c r="Q33" s="36"/>
      <c r="R33" s="20"/>
      <c r="S33" s="20"/>
      <c r="T33" s="20"/>
      <c r="U33" s="20"/>
      <c r="V33" s="36"/>
      <c r="W33" s="36">
        <v>-301</v>
      </c>
      <c r="X33" s="36">
        <v>12374</v>
      </c>
      <c r="Y33" s="20">
        <v>-12675</v>
      </c>
      <c r="Z33" s="21">
        <v>-102.43251979957977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-4185</v>
      </c>
      <c r="D36" s="26">
        <f>SUM(D31:D35)</f>
        <v>0</v>
      </c>
      <c r="E36" s="27">
        <f t="shared" si="2"/>
        <v>24747</v>
      </c>
      <c r="F36" s="28">
        <f t="shared" si="2"/>
        <v>0</v>
      </c>
      <c r="G36" s="28">
        <f t="shared" si="2"/>
        <v>-25265</v>
      </c>
      <c r="H36" s="28">
        <f t="shared" si="2"/>
        <v>25239</v>
      </c>
      <c r="I36" s="28">
        <f t="shared" si="2"/>
        <v>7</v>
      </c>
      <c r="J36" s="28">
        <f t="shared" si="2"/>
        <v>-19</v>
      </c>
      <c r="K36" s="28">
        <f t="shared" si="2"/>
        <v>-872</v>
      </c>
      <c r="L36" s="28">
        <f t="shared" si="2"/>
        <v>819</v>
      </c>
      <c r="M36" s="28">
        <f t="shared" si="2"/>
        <v>-229</v>
      </c>
      <c r="N36" s="28">
        <f t="shared" si="2"/>
        <v>-282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-301</v>
      </c>
      <c r="X36" s="28">
        <f t="shared" si="2"/>
        <v>12374</v>
      </c>
      <c r="Y36" s="28">
        <f t="shared" si="2"/>
        <v>-12675</v>
      </c>
      <c r="Z36" s="29">
        <f>+IF(X36&lt;&gt;0,+(Y36/X36)*100,0)</f>
        <v>-102.43251979957977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-2589374</v>
      </c>
      <c r="D38" s="32">
        <f>+D17+D27+D36</f>
        <v>0</v>
      </c>
      <c r="E38" s="33">
        <f t="shared" si="3"/>
        <v>-11242114</v>
      </c>
      <c r="F38" s="2">
        <f t="shared" si="3"/>
        <v>-11266861</v>
      </c>
      <c r="G38" s="2">
        <f t="shared" si="3"/>
        <v>8170807</v>
      </c>
      <c r="H38" s="2">
        <f t="shared" si="3"/>
        <v>1815907</v>
      </c>
      <c r="I38" s="2">
        <f t="shared" si="3"/>
        <v>-7727804</v>
      </c>
      <c r="J38" s="2">
        <f t="shared" si="3"/>
        <v>2258910</v>
      </c>
      <c r="K38" s="2">
        <f t="shared" si="3"/>
        <v>11109185</v>
      </c>
      <c r="L38" s="2">
        <f t="shared" si="3"/>
        <v>434721</v>
      </c>
      <c r="M38" s="2">
        <f t="shared" si="3"/>
        <v>-8908033</v>
      </c>
      <c r="N38" s="2">
        <f t="shared" si="3"/>
        <v>2635873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4894783</v>
      </c>
      <c r="X38" s="2">
        <f t="shared" si="3"/>
        <v>-5621062</v>
      </c>
      <c r="Y38" s="2">
        <f t="shared" si="3"/>
        <v>10515845</v>
      </c>
      <c r="Z38" s="34">
        <f>+IF(X38&lt;&gt;0,+(Y38/X38)*100,0)</f>
        <v>-187.07932771422909</v>
      </c>
      <c r="AA38" s="35">
        <f>+AA17+AA27+AA36</f>
        <v>-11266861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31013583</v>
      </c>
      <c r="H39" s="2">
        <f>+G40+H60</f>
        <v>39442187</v>
      </c>
      <c r="I39" s="2">
        <f>+H40+I60</f>
        <v>41258094</v>
      </c>
      <c r="J39" s="2">
        <f>+G39</f>
        <v>31013583</v>
      </c>
      <c r="K39" s="2">
        <f>+I40+K60</f>
        <v>33530290</v>
      </c>
      <c r="L39" s="2">
        <f>+K40+L60</f>
        <v>44639475</v>
      </c>
      <c r="M39" s="2">
        <f>+L40+M60</f>
        <v>45074196</v>
      </c>
      <c r="N39" s="2">
        <f>+K39</f>
        <v>33530290</v>
      </c>
      <c r="O39" s="2">
        <f>+M40+O60</f>
        <v>36166163</v>
      </c>
      <c r="P39" s="2">
        <f>+O40+P60</f>
        <v>36166163</v>
      </c>
      <c r="Q39" s="2">
        <f>+P40+Q60</f>
        <v>36166163</v>
      </c>
      <c r="R39" s="2">
        <f>+O39</f>
        <v>36166163</v>
      </c>
      <c r="S39" s="2">
        <f>+Q40+S60</f>
        <v>36166163</v>
      </c>
      <c r="T39" s="2">
        <f>+S40+T60</f>
        <v>36166163</v>
      </c>
      <c r="U39" s="2">
        <f>+T40+U60</f>
        <v>36166163</v>
      </c>
      <c r="V39" s="2">
        <f>+S39</f>
        <v>36166163</v>
      </c>
      <c r="W39" s="2">
        <f>+G39</f>
        <v>31013583</v>
      </c>
      <c r="X39" s="2"/>
      <c r="Y39" s="2">
        <f>+W39-X39</f>
        <v>31013583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-2589374</v>
      </c>
      <c r="D40" s="43">
        <f t="shared" ref="D40:AA40" si="4">+D38+D39</f>
        <v>0</v>
      </c>
      <c r="E40" s="44">
        <f t="shared" si="4"/>
        <v>-11242114</v>
      </c>
      <c r="F40" s="45">
        <f t="shared" si="4"/>
        <v>-11266861</v>
      </c>
      <c r="G40" s="45">
        <f t="shared" si="4"/>
        <v>39184390</v>
      </c>
      <c r="H40" s="45">
        <f t="shared" si="4"/>
        <v>41258094</v>
      </c>
      <c r="I40" s="45">
        <f t="shared" si="4"/>
        <v>33530290</v>
      </c>
      <c r="J40" s="45">
        <f>+I40</f>
        <v>33530290</v>
      </c>
      <c r="K40" s="45">
        <f t="shared" si="4"/>
        <v>44639475</v>
      </c>
      <c r="L40" s="45">
        <f t="shared" si="4"/>
        <v>45074196</v>
      </c>
      <c r="M40" s="45">
        <f t="shared" si="4"/>
        <v>36166163</v>
      </c>
      <c r="N40" s="45">
        <f>+M40</f>
        <v>36166163</v>
      </c>
      <c r="O40" s="45">
        <f t="shared" si="4"/>
        <v>36166163</v>
      </c>
      <c r="P40" s="45">
        <f t="shared" si="4"/>
        <v>36166163</v>
      </c>
      <c r="Q40" s="45">
        <f t="shared" si="4"/>
        <v>36166163</v>
      </c>
      <c r="R40" s="45">
        <f>+Q40</f>
        <v>36166163</v>
      </c>
      <c r="S40" s="45">
        <f t="shared" si="4"/>
        <v>36166163</v>
      </c>
      <c r="T40" s="45">
        <f t="shared" si="4"/>
        <v>36166163</v>
      </c>
      <c r="U40" s="45">
        <f t="shared" si="4"/>
        <v>36166163</v>
      </c>
      <c r="V40" s="45">
        <f>+U40</f>
        <v>36166163</v>
      </c>
      <c r="W40" s="45">
        <f>+V40</f>
        <v>36166163</v>
      </c>
      <c r="X40" s="45">
        <f t="shared" si="4"/>
        <v>-5621062</v>
      </c>
      <c r="Y40" s="45">
        <f t="shared" si="4"/>
        <v>41529428</v>
      </c>
      <c r="Z40" s="46">
        <f>+IF(X40&lt;&gt;0,+(Y40/X40)*100,0)</f>
        <v>-738.81818062138439</v>
      </c>
      <c r="AA40" s="47">
        <f t="shared" si="4"/>
        <v>-11266861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31013583</v>
      </c>
      <c r="H60">
        <v>257797</v>
      </c>
      <c r="J60">
        <v>31013583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16050546</v>
      </c>
      <c r="D7" s="18"/>
      <c r="E7" s="19">
        <v>18863628</v>
      </c>
      <c r="F7" s="20">
        <v>18863628</v>
      </c>
      <c r="G7" s="20">
        <v>1012163</v>
      </c>
      <c r="H7" s="20">
        <v>1133308</v>
      </c>
      <c r="I7" s="20">
        <v>1155528</v>
      </c>
      <c r="J7" s="20">
        <v>3300999</v>
      </c>
      <c r="K7" s="20">
        <v>1569795</v>
      </c>
      <c r="L7" s="20">
        <v>709384</v>
      </c>
      <c r="M7" s="20">
        <v>924891</v>
      </c>
      <c r="N7" s="20">
        <v>3204070</v>
      </c>
      <c r="O7" s="20"/>
      <c r="P7" s="20"/>
      <c r="Q7" s="20"/>
      <c r="R7" s="20"/>
      <c r="S7" s="20"/>
      <c r="T7" s="20"/>
      <c r="U7" s="20"/>
      <c r="V7" s="20"/>
      <c r="W7" s="20">
        <v>6505069</v>
      </c>
      <c r="X7" s="20">
        <v>9431814</v>
      </c>
      <c r="Y7" s="20">
        <v>-2926745</v>
      </c>
      <c r="Z7" s="21">
        <v>-31.03056315571957</v>
      </c>
      <c r="AA7" s="22">
        <v>18863628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30000000</v>
      </c>
      <c r="D10" s="18"/>
      <c r="E10" s="19">
        <v>85000000</v>
      </c>
      <c r="F10" s="20">
        <v>85000000</v>
      </c>
      <c r="G10" s="20"/>
      <c r="H10" s="20"/>
      <c r="I10" s="20"/>
      <c r="J10" s="20"/>
      <c r="K10" s="20"/>
      <c r="L10" s="20">
        <v>35000000</v>
      </c>
      <c r="M10" s="20"/>
      <c r="N10" s="20">
        <v>35000000</v>
      </c>
      <c r="O10" s="20"/>
      <c r="P10" s="20"/>
      <c r="Q10" s="20"/>
      <c r="R10" s="20"/>
      <c r="S10" s="20"/>
      <c r="T10" s="20"/>
      <c r="U10" s="20"/>
      <c r="V10" s="20"/>
      <c r="W10" s="20">
        <v>35000000</v>
      </c>
      <c r="X10" s="20">
        <v>56666667</v>
      </c>
      <c r="Y10" s="20">
        <v>-21666667</v>
      </c>
      <c r="Z10" s="21">
        <v>-38.235294480968854</v>
      </c>
      <c r="AA10" s="22">
        <v>85000000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-8643080</v>
      </c>
      <c r="D14" s="18"/>
      <c r="E14" s="19">
        <v>-26071339</v>
      </c>
      <c r="F14" s="20">
        <v>-26071339</v>
      </c>
      <c r="G14" s="20"/>
      <c r="H14" s="20">
        <v>-681445</v>
      </c>
      <c r="I14" s="20">
        <v>-5959374</v>
      </c>
      <c r="J14" s="20">
        <v>-6640819</v>
      </c>
      <c r="K14" s="20">
        <v>-3175736</v>
      </c>
      <c r="L14" s="20">
        <v>-3178566</v>
      </c>
      <c r="M14" s="20">
        <v>-3815466</v>
      </c>
      <c r="N14" s="20">
        <v>-10169768</v>
      </c>
      <c r="O14" s="20"/>
      <c r="P14" s="20"/>
      <c r="Q14" s="20"/>
      <c r="R14" s="20"/>
      <c r="S14" s="20"/>
      <c r="T14" s="20"/>
      <c r="U14" s="20"/>
      <c r="V14" s="20"/>
      <c r="W14" s="20">
        <v>-16810587</v>
      </c>
      <c r="X14" s="20">
        <v>-13035661</v>
      </c>
      <c r="Y14" s="20">
        <v>-3774926</v>
      </c>
      <c r="Z14" s="21">
        <v>28.958454810998845</v>
      </c>
      <c r="AA14" s="22">
        <v>-26071339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37407466</v>
      </c>
      <c r="D17" s="26">
        <f>SUM(D6:D16)</f>
        <v>0</v>
      </c>
      <c r="E17" s="27">
        <f t="shared" si="0"/>
        <v>77792289</v>
      </c>
      <c r="F17" s="28">
        <f t="shared" si="0"/>
        <v>77792289</v>
      </c>
      <c r="G17" s="28">
        <f t="shared" si="0"/>
        <v>1012163</v>
      </c>
      <c r="H17" s="28">
        <f t="shared" si="0"/>
        <v>451863</v>
      </c>
      <c r="I17" s="28">
        <f t="shared" si="0"/>
        <v>-4803846</v>
      </c>
      <c r="J17" s="28">
        <f t="shared" si="0"/>
        <v>-3339820</v>
      </c>
      <c r="K17" s="28">
        <f t="shared" si="0"/>
        <v>-1605941</v>
      </c>
      <c r="L17" s="28">
        <f t="shared" si="0"/>
        <v>32530818</v>
      </c>
      <c r="M17" s="28">
        <f t="shared" si="0"/>
        <v>-2890575</v>
      </c>
      <c r="N17" s="28">
        <f t="shared" si="0"/>
        <v>28034302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24694482</v>
      </c>
      <c r="X17" s="28">
        <f t="shared" si="0"/>
        <v>53062820</v>
      </c>
      <c r="Y17" s="28">
        <f t="shared" si="0"/>
        <v>-28368338</v>
      </c>
      <c r="Z17" s="29">
        <f>+IF(X17&lt;&gt;0,+(Y17/X17)*100,0)</f>
        <v>-53.461798675607518</v>
      </c>
      <c r="AA17" s="30">
        <f>SUM(AA6:AA16)</f>
        <v>77792289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-17552373</v>
      </c>
      <c r="D26" s="18"/>
      <c r="E26" s="19"/>
      <c r="F26" s="20"/>
      <c r="G26" s="20"/>
      <c r="H26" s="20"/>
      <c r="I26" s="20">
        <v>-855005</v>
      </c>
      <c r="J26" s="20">
        <v>-855005</v>
      </c>
      <c r="K26" s="20">
        <v>-161575</v>
      </c>
      <c r="L26" s="20"/>
      <c r="M26" s="20">
        <v>-1840552</v>
      </c>
      <c r="N26" s="20">
        <v>-2002127</v>
      </c>
      <c r="O26" s="20"/>
      <c r="P26" s="20"/>
      <c r="Q26" s="20"/>
      <c r="R26" s="20"/>
      <c r="S26" s="20"/>
      <c r="T26" s="20"/>
      <c r="U26" s="20"/>
      <c r="V26" s="20"/>
      <c r="W26" s="20">
        <v>-2857132</v>
      </c>
      <c r="X26" s="20"/>
      <c r="Y26" s="20">
        <v>-2857132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-17552373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-855005</v>
      </c>
      <c r="J27" s="28">
        <f t="shared" si="1"/>
        <v>-855005</v>
      </c>
      <c r="K27" s="28">
        <f t="shared" si="1"/>
        <v>-161575</v>
      </c>
      <c r="L27" s="28">
        <f t="shared" si="1"/>
        <v>0</v>
      </c>
      <c r="M27" s="28">
        <f t="shared" si="1"/>
        <v>-1840552</v>
      </c>
      <c r="N27" s="28">
        <f t="shared" si="1"/>
        <v>-2002127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-2857132</v>
      </c>
      <c r="X27" s="28">
        <f t="shared" si="1"/>
        <v>0</v>
      </c>
      <c r="Y27" s="28">
        <f t="shared" si="1"/>
        <v>-2857132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19855093</v>
      </c>
      <c r="D38" s="32">
        <f>+D17+D27+D36</f>
        <v>0</v>
      </c>
      <c r="E38" s="33">
        <f t="shared" si="3"/>
        <v>77792289</v>
      </c>
      <c r="F38" s="2">
        <f t="shared" si="3"/>
        <v>77792289</v>
      </c>
      <c r="G38" s="2">
        <f t="shared" si="3"/>
        <v>1012163</v>
      </c>
      <c r="H38" s="2">
        <f t="shared" si="3"/>
        <v>451863</v>
      </c>
      <c r="I38" s="2">
        <f t="shared" si="3"/>
        <v>-5658851</v>
      </c>
      <c r="J38" s="2">
        <f t="shared" si="3"/>
        <v>-4194825</v>
      </c>
      <c r="K38" s="2">
        <f t="shared" si="3"/>
        <v>-1767516</v>
      </c>
      <c r="L38" s="2">
        <f t="shared" si="3"/>
        <v>32530818</v>
      </c>
      <c r="M38" s="2">
        <f t="shared" si="3"/>
        <v>-4731127</v>
      </c>
      <c r="N38" s="2">
        <f t="shared" si="3"/>
        <v>26032175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21837350</v>
      </c>
      <c r="X38" s="2">
        <f t="shared" si="3"/>
        <v>53062820</v>
      </c>
      <c r="Y38" s="2">
        <f t="shared" si="3"/>
        <v>-31225470</v>
      </c>
      <c r="Z38" s="34">
        <f>+IF(X38&lt;&gt;0,+(Y38/X38)*100,0)</f>
        <v>-58.846231692925478</v>
      </c>
      <c r="AA38" s="35">
        <f>+AA17+AA27+AA36</f>
        <v>77792289</v>
      </c>
    </row>
    <row r="39" spans="1:27" ht="13.5" x14ac:dyDescent="0.25">
      <c r="A39" s="23" t="s">
        <v>61</v>
      </c>
      <c r="B39" s="17"/>
      <c r="C39" s="32">
        <v>-570968</v>
      </c>
      <c r="D39" s="32"/>
      <c r="E39" s="33"/>
      <c r="F39" s="2"/>
      <c r="G39" s="2">
        <v>-82596107</v>
      </c>
      <c r="H39" s="2">
        <f>+G40+H60</f>
        <v>-81583944</v>
      </c>
      <c r="I39" s="2">
        <f>+H40+I60</f>
        <v>-81132081</v>
      </c>
      <c r="J39" s="2">
        <f>+G39</f>
        <v>-82596107</v>
      </c>
      <c r="K39" s="2">
        <f>+I40+K60</f>
        <v>-86790932</v>
      </c>
      <c r="L39" s="2">
        <f>+K40+L60</f>
        <v>-88558448</v>
      </c>
      <c r="M39" s="2">
        <f>+L40+M60</f>
        <v>-56027630</v>
      </c>
      <c r="N39" s="2">
        <f>+K39</f>
        <v>-86790932</v>
      </c>
      <c r="O39" s="2">
        <f>+M40+O60</f>
        <v>-60758757</v>
      </c>
      <c r="P39" s="2">
        <f>+O40+P60</f>
        <v>-60758757</v>
      </c>
      <c r="Q39" s="2">
        <f>+P40+Q60</f>
        <v>-60758757</v>
      </c>
      <c r="R39" s="2">
        <f>+O39</f>
        <v>-60758757</v>
      </c>
      <c r="S39" s="2">
        <f>+Q40+S60</f>
        <v>-60758757</v>
      </c>
      <c r="T39" s="2">
        <f>+S40+T60</f>
        <v>-60758757</v>
      </c>
      <c r="U39" s="2">
        <f>+T40+U60</f>
        <v>-60758757</v>
      </c>
      <c r="V39" s="2">
        <f>+S39</f>
        <v>-60758757</v>
      </c>
      <c r="W39" s="2">
        <f>+G39</f>
        <v>-82596107</v>
      </c>
      <c r="X39" s="2"/>
      <c r="Y39" s="2">
        <f>+W39-X39</f>
        <v>-82596107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19284125</v>
      </c>
      <c r="D40" s="43">
        <f t="shared" ref="D40:AA40" si="4">+D38+D39</f>
        <v>0</v>
      </c>
      <c r="E40" s="44">
        <f t="shared" si="4"/>
        <v>77792289</v>
      </c>
      <c r="F40" s="45">
        <f t="shared" si="4"/>
        <v>77792289</v>
      </c>
      <c r="G40" s="45">
        <f t="shared" si="4"/>
        <v>-81583944</v>
      </c>
      <c r="H40" s="45">
        <f t="shared" si="4"/>
        <v>-81132081</v>
      </c>
      <c r="I40" s="45">
        <f t="shared" si="4"/>
        <v>-86790932</v>
      </c>
      <c r="J40" s="45">
        <f>+I40</f>
        <v>-86790932</v>
      </c>
      <c r="K40" s="45">
        <f t="shared" si="4"/>
        <v>-88558448</v>
      </c>
      <c r="L40" s="45">
        <f t="shared" si="4"/>
        <v>-56027630</v>
      </c>
      <c r="M40" s="45">
        <f t="shared" si="4"/>
        <v>-60758757</v>
      </c>
      <c r="N40" s="45">
        <f>+M40</f>
        <v>-60758757</v>
      </c>
      <c r="O40" s="45">
        <f t="shared" si="4"/>
        <v>-60758757</v>
      </c>
      <c r="P40" s="45">
        <f t="shared" si="4"/>
        <v>-60758757</v>
      </c>
      <c r="Q40" s="45">
        <f t="shared" si="4"/>
        <v>-60758757</v>
      </c>
      <c r="R40" s="45">
        <f>+Q40</f>
        <v>-60758757</v>
      </c>
      <c r="S40" s="45">
        <f t="shared" si="4"/>
        <v>-60758757</v>
      </c>
      <c r="T40" s="45">
        <f t="shared" si="4"/>
        <v>-60758757</v>
      </c>
      <c r="U40" s="45">
        <f t="shared" si="4"/>
        <v>-60758757</v>
      </c>
      <c r="V40" s="45">
        <f>+U40</f>
        <v>-60758757</v>
      </c>
      <c r="W40" s="45">
        <f>+V40</f>
        <v>-60758757</v>
      </c>
      <c r="X40" s="45">
        <f t="shared" si="4"/>
        <v>53062820</v>
      </c>
      <c r="Y40" s="45">
        <f t="shared" si="4"/>
        <v>-113821577</v>
      </c>
      <c r="Z40" s="46">
        <f>+IF(X40&lt;&gt;0,+(Y40/X40)*100,0)</f>
        <v>-214.50344516179123</v>
      </c>
      <c r="AA40" s="47">
        <f t="shared" si="4"/>
        <v>77792289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-82596107</v>
      </c>
      <c r="J60">
        <v>-82596107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48808443</v>
      </c>
      <c r="D7" s="18"/>
      <c r="E7" s="19">
        <v>90076076</v>
      </c>
      <c r="F7" s="20">
        <v>90076076</v>
      </c>
      <c r="G7" s="20">
        <v>3708007</v>
      </c>
      <c r="H7" s="20">
        <v>3581318</v>
      </c>
      <c r="I7" s="20">
        <v>4125093</v>
      </c>
      <c r="J7" s="20">
        <v>11414418</v>
      </c>
      <c r="K7" s="20">
        <v>4662938</v>
      </c>
      <c r="L7" s="20">
        <v>4520944</v>
      </c>
      <c r="M7" s="20">
        <v>3050165</v>
      </c>
      <c r="N7" s="20">
        <v>12234047</v>
      </c>
      <c r="O7" s="20"/>
      <c r="P7" s="20"/>
      <c r="Q7" s="20"/>
      <c r="R7" s="20"/>
      <c r="S7" s="20"/>
      <c r="T7" s="20"/>
      <c r="U7" s="20"/>
      <c r="V7" s="20"/>
      <c r="W7" s="20">
        <v>23648465</v>
      </c>
      <c r="X7" s="20">
        <v>45038034</v>
      </c>
      <c r="Y7" s="20">
        <v>-21389569</v>
      </c>
      <c r="Z7" s="21">
        <v>-47.492235118433456</v>
      </c>
      <c r="AA7" s="22">
        <v>90076076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136005219</v>
      </c>
      <c r="D14" s="18"/>
      <c r="E14" s="19">
        <v>-80256479</v>
      </c>
      <c r="F14" s="20">
        <v>-80256479</v>
      </c>
      <c r="G14" s="20">
        <v>-47822</v>
      </c>
      <c r="H14" s="20">
        <v>-117883</v>
      </c>
      <c r="I14" s="20">
        <v>-1843382</v>
      </c>
      <c r="J14" s="20">
        <v>-2009087</v>
      </c>
      <c r="K14" s="20">
        <v>-2275150</v>
      </c>
      <c r="L14" s="20">
        <v>-1254327</v>
      </c>
      <c r="M14" s="20">
        <v>-2229998</v>
      </c>
      <c r="N14" s="20">
        <v>-5759475</v>
      </c>
      <c r="O14" s="20"/>
      <c r="P14" s="20"/>
      <c r="Q14" s="20"/>
      <c r="R14" s="20"/>
      <c r="S14" s="20"/>
      <c r="T14" s="20"/>
      <c r="U14" s="20"/>
      <c r="V14" s="20"/>
      <c r="W14" s="20">
        <v>-7768562</v>
      </c>
      <c r="X14" s="20">
        <v>-40128240</v>
      </c>
      <c r="Y14" s="20">
        <v>32359678</v>
      </c>
      <c r="Z14" s="21">
        <v>-80.640661040703506</v>
      </c>
      <c r="AA14" s="22">
        <v>-80256479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184813662</v>
      </c>
      <c r="D17" s="26">
        <f>SUM(D6:D16)</f>
        <v>0</v>
      </c>
      <c r="E17" s="27">
        <f t="shared" si="0"/>
        <v>9819597</v>
      </c>
      <c r="F17" s="28">
        <f t="shared" si="0"/>
        <v>9819597</v>
      </c>
      <c r="G17" s="28">
        <f t="shared" si="0"/>
        <v>3660185</v>
      </c>
      <c r="H17" s="28">
        <f t="shared" si="0"/>
        <v>3463435</v>
      </c>
      <c r="I17" s="28">
        <f t="shared" si="0"/>
        <v>2281711</v>
      </c>
      <c r="J17" s="28">
        <f t="shared" si="0"/>
        <v>9405331</v>
      </c>
      <c r="K17" s="28">
        <f t="shared" si="0"/>
        <v>2387788</v>
      </c>
      <c r="L17" s="28">
        <f t="shared" si="0"/>
        <v>3266617</v>
      </c>
      <c r="M17" s="28">
        <f t="shared" si="0"/>
        <v>820167</v>
      </c>
      <c r="N17" s="28">
        <f t="shared" si="0"/>
        <v>6474572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15879903</v>
      </c>
      <c r="X17" s="28">
        <f t="shared" si="0"/>
        <v>4909794</v>
      </c>
      <c r="Y17" s="28">
        <f t="shared" si="0"/>
        <v>10970109</v>
      </c>
      <c r="Z17" s="29">
        <f>+IF(X17&lt;&gt;0,+(Y17/X17)*100,0)</f>
        <v>223.43318273638366</v>
      </c>
      <c r="AA17" s="30">
        <f>SUM(AA6:AA16)</f>
        <v>9819597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-12158142</v>
      </c>
      <c r="D26" s="18"/>
      <c r="E26" s="19">
        <v>-19057042</v>
      </c>
      <c r="F26" s="20">
        <v>-19057042</v>
      </c>
      <c r="G26" s="20"/>
      <c r="H26" s="20"/>
      <c r="I26" s="20">
        <v>-293416</v>
      </c>
      <c r="J26" s="20">
        <v>-293416</v>
      </c>
      <c r="K26" s="20"/>
      <c r="L26" s="20"/>
      <c r="M26" s="20">
        <v>-786316</v>
      </c>
      <c r="N26" s="20">
        <v>-786316</v>
      </c>
      <c r="O26" s="20"/>
      <c r="P26" s="20"/>
      <c r="Q26" s="20"/>
      <c r="R26" s="20"/>
      <c r="S26" s="20"/>
      <c r="T26" s="20"/>
      <c r="U26" s="20"/>
      <c r="V26" s="20"/>
      <c r="W26" s="20">
        <v>-1079732</v>
      </c>
      <c r="X26" s="20">
        <v>-9528522</v>
      </c>
      <c r="Y26" s="20">
        <v>8448790</v>
      </c>
      <c r="Z26" s="21">
        <v>-88.668420978615572</v>
      </c>
      <c r="AA26" s="22">
        <v>-19057042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-12158142</v>
      </c>
      <c r="D27" s="26">
        <f>SUM(D21:D26)</f>
        <v>0</v>
      </c>
      <c r="E27" s="27">
        <f t="shared" si="1"/>
        <v>-19057042</v>
      </c>
      <c r="F27" s="28">
        <f t="shared" si="1"/>
        <v>-19057042</v>
      </c>
      <c r="G27" s="28">
        <f t="shared" si="1"/>
        <v>0</v>
      </c>
      <c r="H27" s="28">
        <f t="shared" si="1"/>
        <v>0</v>
      </c>
      <c r="I27" s="28">
        <f t="shared" si="1"/>
        <v>-293416</v>
      </c>
      <c r="J27" s="28">
        <f t="shared" si="1"/>
        <v>-293416</v>
      </c>
      <c r="K27" s="28">
        <f t="shared" si="1"/>
        <v>0</v>
      </c>
      <c r="L27" s="28">
        <f t="shared" si="1"/>
        <v>0</v>
      </c>
      <c r="M27" s="28">
        <f t="shared" si="1"/>
        <v>-786316</v>
      </c>
      <c r="N27" s="28">
        <f t="shared" si="1"/>
        <v>-786316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-1079732</v>
      </c>
      <c r="X27" s="28">
        <f t="shared" si="1"/>
        <v>-9528522</v>
      </c>
      <c r="Y27" s="28">
        <f t="shared" si="1"/>
        <v>8448790</v>
      </c>
      <c r="Z27" s="29">
        <f>+IF(X27&lt;&gt;0,+(Y27/X27)*100,0)</f>
        <v>-88.668420978615572</v>
      </c>
      <c r="AA27" s="30">
        <f>SUM(AA21:AA26)</f>
        <v>-19057042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10892</v>
      </c>
      <c r="D33" s="18"/>
      <c r="E33" s="19">
        <v>-37785</v>
      </c>
      <c r="F33" s="20"/>
      <c r="G33" s="20">
        <v>39964</v>
      </c>
      <c r="H33" s="36">
        <v>-26448</v>
      </c>
      <c r="I33" s="36">
        <v>-7029</v>
      </c>
      <c r="J33" s="36">
        <v>6487</v>
      </c>
      <c r="K33" s="20">
        <v>13617</v>
      </c>
      <c r="L33" s="20">
        <v>-15045</v>
      </c>
      <c r="M33" s="20">
        <v>2242</v>
      </c>
      <c r="N33" s="20">
        <v>814</v>
      </c>
      <c r="O33" s="36"/>
      <c r="P33" s="36"/>
      <c r="Q33" s="36"/>
      <c r="R33" s="20"/>
      <c r="S33" s="20"/>
      <c r="T33" s="20"/>
      <c r="U33" s="20"/>
      <c r="V33" s="36"/>
      <c r="W33" s="36">
        <v>7301</v>
      </c>
      <c r="X33" s="36">
        <v>-18893</v>
      </c>
      <c r="Y33" s="20">
        <v>26194</v>
      </c>
      <c r="Z33" s="21">
        <v>-138.6439422008151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10892</v>
      </c>
      <c r="D36" s="26">
        <f>SUM(D31:D35)</f>
        <v>0</v>
      </c>
      <c r="E36" s="27">
        <f t="shared" si="2"/>
        <v>-37785</v>
      </c>
      <c r="F36" s="28">
        <f t="shared" si="2"/>
        <v>0</v>
      </c>
      <c r="G36" s="28">
        <f t="shared" si="2"/>
        <v>39964</v>
      </c>
      <c r="H36" s="28">
        <f t="shared" si="2"/>
        <v>-26448</v>
      </c>
      <c r="I36" s="28">
        <f t="shared" si="2"/>
        <v>-7029</v>
      </c>
      <c r="J36" s="28">
        <f t="shared" si="2"/>
        <v>6487</v>
      </c>
      <c r="K36" s="28">
        <f t="shared" si="2"/>
        <v>13617</v>
      </c>
      <c r="L36" s="28">
        <f t="shared" si="2"/>
        <v>-15045</v>
      </c>
      <c r="M36" s="28">
        <f t="shared" si="2"/>
        <v>2242</v>
      </c>
      <c r="N36" s="28">
        <f t="shared" si="2"/>
        <v>814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7301</v>
      </c>
      <c r="X36" s="28">
        <f t="shared" si="2"/>
        <v>-18893</v>
      </c>
      <c r="Y36" s="28">
        <f t="shared" si="2"/>
        <v>26194</v>
      </c>
      <c r="Z36" s="29">
        <f>+IF(X36&lt;&gt;0,+(Y36/X36)*100,0)</f>
        <v>-138.6439422008151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172666412</v>
      </c>
      <c r="D38" s="32">
        <f>+D17+D27+D36</f>
        <v>0</v>
      </c>
      <c r="E38" s="33">
        <f t="shared" si="3"/>
        <v>-9275230</v>
      </c>
      <c r="F38" s="2">
        <f t="shared" si="3"/>
        <v>-9237445</v>
      </c>
      <c r="G38" s="2">
        <f t="shared" si="3"/>
        <v>3700149</v>
      </c>
      <c r="H38" s="2">
        <f t="shared" si="3"/>
        <v>3436987</v>
      </c>
      <c r="I38" s="2">
        <f t="shared" si="3"/>
        <v>1981266</v>
      </c>
      <c r="J38" s="2">
        <f t="shared" si="3"/>
        <v>9118402</v>
      </c>
      <c r="K38" s="2">
        <f t="shared" si="3"/>
        <v>2401405</v>
      </c>
      <c r="L38" s="2">
        <f t="shared" si="3"/>
        <v>3251572</v>
      </c>
      <c r="M38" s="2">
        <f t="shared" si="3"/>
        <v>36093</v>
      </c>
      <c r="N38" s="2">
        <f t="shared" si="3"/>
        <v>5689070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14807472</v>
      </c>
      <c r="X38" s="2">
        <f t="shared" si="3"/>
        <v>-4637621</v>
      </c>
      <c r="Y38" s="2">
        <f t="shared" si="3"/>
        <v>19445093</v>
      </c>
      <c r="Z38" s="34">
        <f>+IF(X38&lt;&gt;0,+(Y38/X38)*100,0)</f>
        <v>-419.29025679329987</v>
      </c>
      <c r="AA38" s="35">
        <f>+AA17+AA27+AA36</f>
        <v>-9237445</v>
      </c>
    </row>
    <row r="39" spans="1:27" ht="13.5" x14ac:dyDescent="0.25">
      <c r="A39" s="23" t="s">
        <v>61</v>
      </c>
      <c r="B39" s="17"/>
      <c r="C39" s="32">
        <v>-4363440</v>
      </c>
      <c r="D39" s="32"/>
      <c r="E39" s="33"/>
      <c r="F39" s="2"/>
      <c r="G39" s="2">
        <v>-59247491</v>
      </c>
      <c r="H39" s="2">
        <f>+G40+H60</f>
        <v>-55550103</v>
      </c>
      <c r="I39" s="2">
        <f>+H40+I60</f>
        <v>-52113116</v>
      </c>
      <c r="J39" s="2">
        <f>+G39</f>
        <v>-59247491</v>
      </c>
      <c r="K39" s="2">
        <f>+I40+K60</f>
        <v>-50131850</v>
      </c>
      <c r="L39" s="2">
        <f>+K40+L60</f>
        <v>-47730445</v>
      </c>
      <c r="M39" s="2">
        <f>+L40+M60</f>
        <v>-44478873</v>
      </c>
      <c r="N39" s="2">
        <f>+K39</f>
        <v>-50131850</v>
      </c>
      <c r="O39" s="2">
        <f>+M40+O60</f>
        <v>-44442780</v>
      </c>
      <c r="P39" s="2">
        <f>+O40+P60</f>
        <v>-44442780</v>
      </c>
      <c r="Q39" s="2">
        <f>+P40+Q60</f>
        <v>-44442780</v>
      </c>
      <c r="R39" s="2">
        <f>+O39</f>
        <v>-44442780</v>
      </c>
      <c r="S39" s="2">
        <f>+Q40+S60</f>
        <v>-44442780</v>
      </c>
      <c r="T39" s="2">
        <f>+S40+T60</f>
        <v>-44442780</v>
      </c>
      <c r="U39" s="2">
        <f>+T40+U60</f>
        <v>-44442780</v>
      </c>
      <c r="V39" s="2">
        <f>+S39</f>
        <v>-44442780</v>
      </c>
      <c r="W39" s="2">
        <f>+G39</f>
        <v>-59247491</v>
      </c>
      <c r="X39" s="2"/>
      <c r="Y39" s="2">
        <f>+W39-X39</f>
        <v>-59247491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168302972</v>
      </c>
      <c r="D40" s="43">
        <f t="shared" ref="D40:AA40" si="4">+D38+D39</f>
        <v>0</v>
      </c>
      <c r="E40" s="44">
        <f t="shared" si="4"/>
        <v>-9275230</v>
      </c>
      <c r="F40" s="45">
        <f t="shared" si="4"/>
        <v>-9237445</v>
      </c>
      <c r="G40" s="45">
        <f t="shared" si="4"/>
        <v>-55547342</v>
      </c>
      <c r="H40" s="45">
        <f t="shared" si="4"/>
        <v>-52113116</v>
      </c>
      <c r="I40" s="45">
        <f t="shared" si="4"/>
        <v>-50131850</v>
      </c>
      <c r="J40" s="45">
        <f>+I40</f>
        <v>-50131850</v>
      </c>
      <c r="K40" s="45">
        <f t="shared" si="4"/>
        <v>-47730445</v>
      </c>
      <c r="L40" s="45">
        <f t="shared" si="4"/>
        <v>-44478873</v>
      </c>
      <c r="M40" s="45">
        <f t="shared" si="4"/>
        <v>-44442780</v>
      </c>
      <c r="N40" s="45">
        <f>+M40</f>
        <v>-44442780</v>
      </c>
      <c r="O40" s="45">
        <f t="shared" si="4"/>
        <v>-44442780</v>
      </c>
      <c r="P40" s="45">
        <f t="shared" si="4"/>
        <v>-44442780</v>
      </c>
      <c r="Q40" s="45">
        <f t="shared" si="4"/>
        <v>-44442780</v>
      </c>
      <c r="R40" s="45">
        <f>+Q40</f>
        <v>-44442780</v>
      </c>
      <c r="S40" s="45">
        <f t="shared" si="4"/>
        <v>-44442780</v>
      </c>
      <c r="T40" s="45">
        <f t="shared" si="4"/>
        <v>-44442780</v>
      </c>
      <c r="U40" s="45">
        <f t="shared" si="4"/>
        <v>-44442780</v>
      </c>
      <c r="V40" s="45">
        <f>+U40</f>
        <v>-44442780</v>
      </c>
      <c r="W40" s="45">
        <f>+V40</f>
        <v>-44442780</v>
      </c>
      <c r="X40" s="45">
        <f t="shared" si="4"/>
        <v>-4637621</v>
      </c>
      <c r="Y40" s="45">
        <f t="shared" si="4"/>
        <v>-39802398</v>
      </c>
      <c r="Z40" s="46">
        <f>+IF(X40&lt;&gt;0,+(Y40/X40)*100,0)</f>
        <v>858.25033999112907</v>
      </c>
      <c r="AA40" s="47">
        <f t="shared" si="4"/>
        <v>-9237445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-59247491</v>
      </c>
      <c r="H60">
        <v>-2761</v>
      </c>
      <c r="J60">
        <v>-59247491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15608023</v>
      </c>
      <c r="D7" s="18"/>
      <c r="E7" s="19">
        <v>16255572</v>
      </c>
      <c r="F7" s="20">
        <v>16255572</v>
      </c>
      <c r="G7" s="20">
        <v>479564</v>
      </c>
      <c r="H7" s="20">
        <v>834972</v>
      </c>
      <c r="I7" s="20">
        <v>1382157</v>
      </c>
      <c r="J7" s="20">
        <v>2696693</v>
      </c>
      <c r="K7" s="20">
        <v>1190643</v>
      </c>
      <c r="L7" s="20">
        <v>1395156</v>
      </c>
      <c r="M7" s="20">
        <v>1227422</v>
      </c>
      <c r="N7" s="20">
        <v>3813221</v>
      </c>
      <c r="O7" s="20"/>
      <c r="P7" s="20"/>
      <c r="Q7" s="20"/>
      <c r="R7" s="20"/>
      <c r="S7" s="20"/>
      <c r="T7" s="20"/>
      <c r="U7" s="20"/>
      <c r="V7" s="20"/>
      <c r="W7" s="20">
        <v>6509914</v>
      </c>
      <c r="X7" s="20">
        <v>8127786</v>
      </c>
      <c r="Y7" s="20">
        <v>-1617872</v>
      </c>
      <c r="Z7" s="21">
        <v>-19.90544534514073</v>
      </c>
      <c r="AA7" s="22">
        <v>16255572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19140</v>
      </c>
      <c r="F8" s="20">
        <v>19140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9570</v>
      </c>
      <c r="Y8" s="20">
        <v>-9570</v>
      </c>
      <c r="Z8" s="21">
        <v>-100</v>
      </c>
      <c r="AA8" s="22">
        <v>19140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>
        <v>21100000</v>
      </c>
      <c r="N9" s="20">
        <v>21100000</v>
      </c>
      <c r="O9" s="20"/>
      <c r="P9" s="20"/>
      <c r="Q9" s="20"/>
      <c r="R9" s="20"/>
      <c r="S9" s="20"/>
      <c r="T9" s="20"/>
      <c r="U9" s="20"/>
      <c r="V9" s="20"/>
      <c r="W9" s="20">
        <v>21100000</v>
      </c>
      <c r="X9" s="20"/>
      <c r="Y9" s="20">
        <v>21100000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-120080</v>
      </c>
      <c r="D14" s="18"/>
      <c r="E14" s="19">
        <v>-9645132</v>
      </c>
      <c r="F14" s="20">
        <v>-9645132</v>
      </c>
      <c r="G14" s="20">
        <v>-45336</v>
      </c>
      <c r="H14" s="20">
        <v>-431133</v>
      </c>
      <c r="I14" s="20">
        <v>-769288</v>
      </c>
      <c r="J14" s="20">
        <v>-1245757</v>
      </c>
      <c r="K14" s="20">
        <v>-424328</v>
      </c>
      <c r="L14" s="20">
        <v>-409148</v>
      </c>
      <c r="M14" s="20">
        <v>-104000</v>
      </c>
      <c r="N14" s="20">
        <v>-937476</v>
      </c>
      <c r="O14" s="20"/>
      <c r="P14" s="20"/>
      <c r="Q14" s="20"/>
      <c r="R14" s="20"/>
      <c r="S14" s="20"/>
      <c r="T14" s="20"/>
      <c r="U14" s="20"/>
      <c r="V14" s="20"/>
      <c r="W14" s="20">
        <v>-2183233</v>
      </c>
      <c r="X14" s="20">
        <v>-4822566</v>
      </c>
      <c r="Y14" s="20">
        <v>2639333</v>
      </c>
      <c r="Z14" s="21">
        <v>-54.72881034702273</v>
      </c>
      <c r="AA14" s="22">
        <v>-9645132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15487943</v>
      </c>
      <c r="D17" s="26">
        <f>SUM(D6:D16)</f>
        <v>0</v>
      </c>
      <c r="E17" s="27">
        <f t="shared" si="0"/>
        <v>6629580</v>
      </c>
      <c r="F17" s="28">
        <f t="shared" si="0"/>
        <v>6629580</v>
      </c>
      <c r="G17" s="28">
        <f t="shared" si="0"/>
        <v>434228</v>
      </c>
      <c r="H17" s="28">
        <f t="shared" si="0"/>
        <v>403839</v>
      </c>
      <c r="I17" s="28">
        <f t="shared" si="0"/>
        <v>612869</v>
      </c>
      <c r="J17" s="28">
        <f t="shared" si="0"/>
        <v>1450936</v>
      </c>
      <c r="K17" s="28">
        <f t="shared" si="0"/>
        <v>766315</v>
      </c>
      <c r="L17" s="28">
        <f t="shared" si="0"/>
        <v>986008</v>
      </c>
      <c r="M17" s="28">
        <f t="shared" si="0"/>
        <v>22223422</v>
      </c>
      <c r="N17" s="28">
        <f t="shared" si="0"/>
        <v>23975745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25426681</v>
      </c>
      <c r="X17" s="28">
        <f t="shared" si="0"/>
        <v>3314790</v>
      </c>
      <c r="Y17" s="28">
        <f t="shared" si="0"/>
        <v>22111891</v>
      </c>
      <c r="Z17" s="29">
        <f>+IF(X17&lt;&gt;0,+(Y17/X17)*100,0)</f>
        <v>667.06762721017014</v>
      </c>
      <c r="AA17" s="30">
        <f>SUM(AA6:AA16)</f>
        <v>6629580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>
        <v>-1072977</v>
      </c>
      <c r="J26" s="20">
        <v>-1072977</v>
      </c>
      <c r="K26" s="20">
        <v>-1802724</v>
      </c>
      <c r="L26" s="20">
        <v>-1319681</v>
      </c>
      <c r="M26" s="20"/>
      <c r="N26" s="20">
        <v>-3122405</v>
      </c>
      <c r="O26" s="20"/>
      <c r="P26" s="20"/>
      <c r="Q26" s="20"/>
      <c r="R26" s="20"/>
      <c r="S26" s="20"/>
      <c r="T26" s="20"/>
      <c r="U26" s="20"/>
      <c r="V26" s="20"/>
      <c r="W26" s="20">
        <v>-4195382</v>
      </c>
      <c r="X26" s="20"/>
      <c r="Y26" s="20">
        <v>-4195382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-1072977</v>
      </c>
      <c r="J27" s="28">
        <f t="shared" si="1"/>
        <v>-1072977</v>
      </c>
      <c r="K27" s="28">
        <f t="shared" si="1"/>
        <v>-1802724</v>
      </c>
      <c r="L27" s="28">
        <f t="shared" si="1"/>
        <v>-1319681</v>
      </c>
      <c r="M27" s="28">
        <f t="shared" si="1"/>
        <v>0</v>
      </c>
      <c r="N27" s="28">
        <f t="shared" si="1"/>
        <v>-3122405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-4195382</v>
      </c>
      <c r="X27" s="28">
        <f t="shared" si="1"/>
        <v>0</v>
      </c>
      <c r="Y27" s="28">
        <f t="shared" si="1"/>
        <v>-4195382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-3177</v>
      </c>
      <c r="D33" s="18"/>
      <c r="E33" s="19">
        <v>12417</v>
      </c>
      <c r="F33" s="20"/>
      <c r="G33" s="20">
        <v>-12417</v>
      </c>
      <c r="H33" s="36">
        <v>12034</v>
      </c>
      <c r="I33" s="36">
        <v>383</v>
      </c>
      <c r="J33" s="36"/>
      <c r="K33" s="20">
        <v>-153</v>
      </c>
      <c r="L33" s="20">
        <v>-131</v>
      </c>
      <c r="M33" s="20">
        <v>-796</v>
      </c>
      <c r="N33" s="20">
        <v>-1080</v>
      </c>
      <c r="O33" s="36"/>
      <c r="P33" s="36"/>
      <c r="Q33" s="36"/>
      <c r="R33" s="20"/>
      <c r="S33" s="20"/>
      <c r="T33" s="20"/>
      <c r="U33" s="20"/>
      <c r="V33" s="36"/>
      <c r="W33" s="36">
        <v>-1080</v>
      </c>
      <c r="X33" s="36">
        <v>6209</v>
      </c>
      <c r="Y33" s="20">
        <v>-7289</v>
      </c>
      <c r="Z33" s="21">
        <v>-117.39410533097117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-3177</v>
      </c>
      <c r="D36" s="26">
        <f>SUM(D31:D35)</f>
        <v>0</v>
      </c>
      <c r="E36" s="27">
        <f t="shared" si="2"/>
        <v>12417</v>
      </c>
      <c r="F36" s="28">
        <f t="shared" si="2"/>
        <v>0</v>
      </c>
      <c r="G36" s="28">
        <f t="shared" si="2"/>
        <v>-12417</v>
      </c>
      <c r="H36" s="28">
        <f t="shared" si="2"/>
        <v>12034</v>
      </c>
      <c r="I36" s="28">
        <f t="shared" si="2"/>
        <v>383</v>
      </c>
      <c r="J36" s="28">
        <f t="shared" si="2"/>
        <v>0</v>
      </c>
      <c r="K36" s="28">
        <f t="shared" si="2"/>
        <v>-153</v>
      </c>
      <c r="L36" s="28">
        <f t="shared" si="2"/>
        <v>-131</v>
      </c>
      <c r="M36" s="28">
        <f t="shared" si="2"/>
        <v>-796</v>
      </c>
      <c r="N36" s="28">
        <f t="shared" si="2"/>
        <v>-1080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-1080</v>
      </c>
      <c r="X36" s="28">
        <f t="shared" si="2"/>
        <v>6209</v>
      </c>
      <c r="Y36" s="28">
        <f t="shared" si="2"/>
        <v>-7289</v>
      </c>
      <c r="Z36" s="29">
        <f>+IF(X36&lt;&gt;0,+(Y36/X36)*100,0)</f>
        <v>-117.39410533097117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15484766</v>
      </c>
      <c r="D38" s="32">
        <f>+D17+D27+D36</f>
        <v>0</v>
      </c>
      <c r="E38" s="33">
        <f t="shared" si="3"/>
        <v>6641997</v>
      </c>
      <c r="F38" s="2">
        <f t="shared" si="3"/>
        <v>6629580</v>
      </c>
      <c r="G38" s="2">
        <f t="shared" si="3"/>
        <v>421811</v>
      </c>
      <c r="H38" s="2">
        <f t="shared" si="3"/>
        <v>415873</v>
      </c>
      <c r="I38" s="2">
        <f t="shared" si="3"/>
        <v>-459725</v>
      </c>
      <c r="J38" s="2">
        <f t="shared" si="3"/>
        <v>377959</v>
      </c>
      <c r="K38" s="2">
        <f t="shared" si="3"/>
        <v>-1036562</v>
      </c>
      <c r="L38" s="2">
        <f t="shared" si="3"/>
        <v>-333804</v>
      </c>
      <c r="M38" s="2">
        <f t="shared" si="3"/>
        <v>22222626</v>
      </c>
      <c r="N38" s="2">
        <f t="shared" si="3"/>
        <v>20852260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21230219</v>
      </c>
      <c r="X38" s="2">
        <f t="shared" si="3"/>
        <v>3320999</v>
      </c>
      <c r="Y38" s="2">
        <f t="shared" si="3"/>
        <v>17909220</v>
      </c>
      <c r="Z38" s="34">
        <f>+IF(X38&lt;&gt;0,+(Y38/X38)*100,0)</f>
        <v>539.27206843482941</v>
      </c>
      <c r="AA38" s="35">
        <f>+AA17+AA27+AA36</f>
        <v>6629580</v>
      </c>
    </row>
    <row r="39" spans="1:27" ht="13.5" x14ac:dyDescent="0.25">
      <c r="A39" s="23" t="s">
        <v>61</v>
      </c>
      <c r="B39" s="17"/>
      <c r="C39" s="32">
        <v>-3438211</v>
      </c>
      <c r="D39" s="32"/>
      <c r="E39" s="33"/>
      <c r="F39" s="2"/>
      <c r="G39" s="2">
        <v>25625154</v>
      </c>
      <c r="H39" s="2">
        <f>+G40+H60</f>
        <v>26046965</v>
      </c>
      <c r="I39" s="2">
        <f>+H40+I60</f>
        <v>26462838</v>
      </c>
      <c r="J39" s="2">
        <f>+G39</f>
        <v>25625154</v>
      </c>
      <c r="K39" s="2">
        <f>+I40+K60</f>
        <v>26003113</v>
      </c>
      <c r="L39" s="2">
        <f>+K40+L60</f>
        <v>24966551</v>
      </c>
      <c r="M39" s="2">
        <f>+L40+M60</f>
        <v>24632747</v>
      </c>
      <c r="N39" s="2">
        <f>+K39</f>
        <v>26003113</v>
      </c>
      <c r="O39" s="2">
        <f>+M40+O60</f>
        <v>46855373</v>
      </c>
      <c r="P39" s="2">
        <f>+O40+P60</f>
        <v>46855373</v>
      </c>
      <c r="Q39" s="2">
        <f>+P40+Q60</f>
        <v>46855373</v>
      </c>
      <c r="R39" s="2">
        <f>+O39</f>
        <v>46855373</v>
      </c>
      <c r="S39" s="2">
        <f>+Q40+S60</f>
        <v>46855373</v>
      </c>
      <c r="T39" s="2">
        <f>+S40+T60</f>
        <v>46855373</v>
      </c>
      <c r="U39" s="2">
        <f>+T40+U60</f>
        <v>46855373</v>
      </c>
      <c r="V39" s="2">
        <f>+S39</f>
        <v>46855373</v>
      </c>
      <c r="W39" s="2">
        <f>+G39</f>
        <v>25625154</v>
      </c>
      <c r="X39" s="2"/>
      <c r="Y39" s="2">
        <f>+W39-X39</f>
        <v>25625154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12046555</v>
      </c>
      <c r="D40" s="43">
        <f t="shared" ref="D40:AA40" si="4">+D38+D39</f>
        <v>0</v>
      </c>
      <c r="E40" s="44">
        <f t="shared" si="4"/>
        <v>6641997</v>
      </c>
      <c r="F40" s="45">
        <f t="shared" si="4"/>
        <v>6629580</v>
      </c>
      <c r="G40" s="45">
        <f t="shared" si="4"/>
        <v>26046965</v>
      </c>
      <c r="H40" s="45">
        <f t="shared" si="4"/>
        <v>26462838</v>
      </c>
      <c r="I40" s="45">
        <f t="shared" si="4"/>
        <v>26003113</v>
      </c>
      <c r="J40" s="45">
        <f>+I40</f>
        <v>26003113</v>
      </c>
      <c r="K40" s="45">
        <f t="shared" si="4"/>
        <v>24966551</v>
      </c>
      <c r="L40" s="45">
        <f t="shared" si="4"/>
        <v>24632747</v>
      </c>
      <c r="M40" s="45">
        <f t="shared" si="4"/>
        <v>46855373</v>
      </c>
      <c r="N40" s="45">
        <f>+M40</f>
        <v>46855373</v>
      </c>
      <c r="O40" s="45">
        <f t="shared" si="4"/>
        <v>46855373</v>
      </c>
      <c r="P40" s="45">
        <f t="shared" si="4"/>
        <v>46855373</v>
      </c>
      <c r="Q40" s="45">
        <f t="shared" si="4"/>
        <v>46855373</v>
      </c>
      <c r="R40" s="45">
        <f>+Q40</f>
        <v>46855373</v>
      </c>
      <c r="S40" s="45">
        <f t="shared" si="4"/>
        <v>46855373</v>
      </c>
      <c r="T40" s="45">
        <f t="shared" si="4"/>
        <v>46855373</v>
      </c>
      <c r="U40" s="45">
        <f t="shared" si="4"/>
        <v>46855373</v>
      </c>
      <c r="V40" s="45">
        <f>+U40</f>
        <v>46855373</v>
      </c>
      <c r="W40" s="45">
        <f>+V40</f>
        <v>46855373</v>
      </c>
      <c r="X40" s="45">
        <f t="shared" si="4"/>
        <v>3320999</v>
      </c>
      <c r="Y40" s="45">
        <f t="shared" si="4"/>
        <v>43534374</v>
      </c>
      <c r="Z40" s="46">
        <f>+IF(X40&lt;&gt;0,+(Y40/X40)*100,0)</f>
        <v>1310.8818762065271</v>
      </c>
      <c r="AA40" s="47">
        <f t="shared" si="4"/>
        <v>6629580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25625154</v>
      </c>
      <c r="J60">
        <v>25625154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583626</v>
      </c>
      <c r="D7" s="18"/>
      <c r="E7" s="19">
        <v>433007098</v>
      </c>
      <c r="F7" s="20">
        <v>433007098</v>
      </c>
      <c r="G7" s="20">
        <v>56502</v>
      </c>
      <c r="H7" s="20">
        <v>21634987</v>
      </c>
      <c r="I7" s="20">
        <v>31479091</v>
      </c>
      <c r="J7" s="20">
        <v>53170580</v>
      </c>
      <c r="K7" s="20">
        <v>25631328</v>
      </c>
      <c r="L7" s="20">
        <v>29721036</v>
      </c>
      <c r="M7" s="20">
        <v>32585178</v>
      </c>
      <c r="N7" s="20">
        <v>87937542</v>
      </c>
      <c r="O7" s="20"/>
      <c r="P7" s="20"/>
      <c r="Q7" s="20"/>
      <c r="R7" s="20"/>
      <c r="S7" s="20"/>
      <c r="T7" s="20"/>
      <c r="U7" s="20"/>
      <c r="V7" s="20"/>
      <c r="W7" s="20">
        <v>141108122</v>
      </c>
      <c r="X7" s="20">
        <v>216503550</v>
      </c>
      <c r="Y7" s="20">
        <v>-75395428</v>
      </c>
      <c r="Z7" s="21">
        <v>-34.824107041200939</v>
      </c>
      <c r="AA7" s="22">
        <v>433007098</v>
      </c>
    </row>
    <row r="8" spans="1:27" ht="13.5" x14ac:dyDescent="0.25">
      <c r="A8" s="23" t="s">
        <v>36</v>
      </c>
      <c r="B8" s="17" t="s">
        <v>32</v>
      </c>
      <c r="C8" s="18">
        <v>400847915</v>
      </c>
      <c r="D8" s="18"/>
      <c r="E8" s="19">
        <v>26025</v>
      </c>
      <c r="F8" s="20">
        <v>26025</v>
      </c>
      <c r="G8" s="20">
        <v>28131271</v>
      </c>
      <c r="H8" s="20">
        <v>9371673</v>
      </c>
      <c r="I8" s="20"/>
      <c r="J8" s="20">
        <v>37502944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37502944</v>
      </c>
      <c r="X8" s="20">
        <v>13014</v>
      </c>
      <c r="Y8" s="20">
        <v>37489930</v>
      </c>
      <c r="Z8" s="21">
        <v>288073.8435530967</v>
      </c>
      <c r="AA8" s="22">
        <v>26025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30000000</v>
      </c>
      <c r="D10" s="18"/>
      <c r="E10" s="19">
        <v>16000000</v>
      </c>
      <c r="F10" s="20">
        <v>16000000</v>
      </c>
      <c r="G10" s="20">
        <v>16000000</v>
      </c>
      <c r="H10" s="20"/>
      <c r="I10" s="20"/>
      <c r="J10" s="20">
        <v>16000000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16000000</v>
      </c>
      <c r="X10" s="20">
        <v>7999998</v>
      </c>
      <c r="Y10" s="20">
        <v>8000002</v>
      </c>
      <c r="Z10" s="21">
        <v>100.00005000001251</v>
      </c>
      <c r="AA10" s="22">
        <v>16000000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55220530</v>
      </c>
      <c r="D14" s="18"/>
      <c r="E14" s="19">
        <v>-391439393</v>
      </c>
      <c r="F14" s="20">
        <v>-391439393</v>
      </c>
      <c r="G14" s="20">
        <v>-36791045</v>
      </c>
      <c r="H14" s="20">
        <v>-35321262</v>
      </c>
      <c r="I14" s="20">
        <v>-34472866</v>
      </c>
      <c r="J14" s="20">
        <v>-106585173</v>
      </c>
      <c r="K14" s="20">
        <v>-17251613</v>
      </c>
      <c r="L14" s="20">
        <v>-11870358</v>
      </c>
      <c r="M14" s="20">
        <v>-37556514</v>
      </c>
      <c r="N14" s="20">
        <v>-66678485</v>
      </c>
      <c r="O14" s="20"/>
      <c r="P14" s="20"/>
      <c r="Q14" s="20"/>
      <c r="R14" s="20"/>
      <c r="S14" s="20"/>
      <c r="T14" s="20"/>
      <c r="U14" s="20"/>
      <c r="V14" s="20"/>
      <c r="W14" s="20">
        <v>-173263658</v>
      </c>
      <c r="X14" s="20">
        <v>-195719694</v>
      </c>
      <c r="Y14" s="20">
        <v>22456036</v>
      </c>
      <c r="Z14" s="21">
        <v>-11.473569951524654</v>
      </c>
      <c r="AA14" s="22">
        <v>-391439393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486652071</v>
      </c>
      <c r="D17" s="26">
        <f>SUM(D6:D16)</f>
        <v>0</v>
      </c>
      <c r="E17" s="27">
        <f t="shared" si="0"/>
        <v>57593730</v>
      </c>
      <c r="F17" s="28">
        <f t="shared" si="0"/>
        <v>57593730</v>
      </c>
      <c r="G17" s="28">
        <f t="shared" si="0"/>
        <v>7396728</v>
      </c>
      <c r="H17" s="28">
        <f t="shared" si="0"/>
        <v>-4314602</v>
      </c>
      <c r="I17" s="28">
        <f t="shared" si="0"/>
        <v>-2993775</v>
      </c>
      <c r="J17" s="28">
        <f t="shared" si="0"/>
        <v>88351</v>
      </c>
      <c r="K17" s="28">
        <f t="shared" si="0"/>
        <v>8379715</v>
      </c>
      <c r="L17" s="28">
        <f t="shared" si="0"/>
        <v>17850678</v>
      </c>
      <c r="M17" s="28">
        <f t="shared" si="0"/>
        <v>-4971336</v>
      </c>
      <c r="N17" s="28">
        <f t="shared" si="0"/>
        <v>21259057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21347408</v>
      </c>
      <c r="X17" s="28">
        <f t="shared" si="0"/>
        <v>28796868</v>
      </c>
      <c r="Y17" s="28">
        <f t="shared" si="0"/>
        <v>-7449460</v>
      </c>
      <c r="Z17" s="29">
        <f>+IF(X17&lt;&gt;0,+(Y17/X17)*100,0)</f>
        <v>-25.868993808632247</v>
      </c>
      <c r="AA17" s="30">
        <f>SUM(AA6:AA16)</f>
        <v>57593730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-4147322</v>
      </c>
      <c r="D26" s="18"/>
      <c r="E26" s="19">
        <v>-4780000</v>
      </c>
      <c r="F26" s="20">
        <v>-4780000</v>
      </c>
      <c r="G26" s="20"/>
      <c r="H26" s="20"/>
      <c r="I26" s="20">
        <v>-774886</v>
      </c>
      <c r="J26" s="20">
        <v>-774886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-774886</v>
      </c>
      <c r="X26" s="20">
        <v>-2389998</v>
      </c>
      <c r="Y26" s="20">
        <v>1615112</v>
      </c>
      <c r="Z26" s="21">
        <v>-67.577964500388703</v>
      </c>
      <c r="AA26" s="22">
        <v>-4780000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-4147322</v>
      </c>
      <c r="D27" s="26">
        <f>SUM(D21:D26)</f>
        <v>0</v>
      </c>
      <c r="E27" s="27">
        <f t="shared" si="1"/>
        <v>-4780000</v>
      </c>
      <c r="F27" s="28">
        <f t="shared" si="1"/>
        <v>-4780000</v>
      </c>
      <c r="G27" s="28">
        <f t="shared" si="1"/>
        <v>0</v>
      </c>
      <c r="H27" s="28">
        <f t="shared" si="1"/>
        <v>0</v>
      </c>
      <c r="I27" s="28">
        <f t="shared" si="1"/>
        <v>-774886</v>
      </c>
      <c r="J27" s="28">
        <f t="shared" si="1"/>
        <v>-774886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-774886</v>
      </c>
      <c r="X27" s="28">
        <f t="shared" si="1"/>
        <v>-2389998</v>
      </c>
      <c r="Y27" s="28">
        <f t="shared" si="1"/>
        <v>1615112</v>
      </c>
      <c r="Z27" s="29">
        <f>+IF(X27&lt;&gt;0,+(Y27/X27)*100,0)</f>
        <v>-67.577964500388703</v>
      </c>
      <c r="AA27" s="30">
        <f>SUM(AA21:AA26)</f>
        <v>-4780000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-2381140</v>
      </c>
      <c r="D33" s="18"/>
      <c r="E33" s="19">
        <v>-12041182</v>
      </c>
      <c r="F33" s="20"/>
      <c r="G33" s="20">
        <v>12039923</v>
      </c>
      <c r="H33" s="36">
        <v>-12457040</v>
      </c>
      <c r="I33" s="36">
        <v>537925</v>
      </c>
      <c r="J33" s="36">
        <v>120808</v>
      </c>
      <c r="K33" s="20">
        <v>466786</v>
      </c>
      <c r="L33" s="20">
        <v>-912860</v>
      </c>
      <c r="M33" s="20">
        <v>488642</v>
      </c>
      <c r="N33" s="20">
        <v>42568</v>
      </c>
      <c r="O33" s="36"/>
      <c r="P33" s="36"/>
      <c r="Q33" s="36"/>
      <c r="R33" s="20"/>
      <c r="S33" s="20"/>
      <c r="T33" s="20"/>
      <c r="U33" s="20"/>
      <c r="V33" s="36"/>
      <c r="W33" s="36">
        <v>163376</v>
      </c>
      <c r="X33" s="36">
        <v>-6020591</v>
      </c>
      <c r="Y33" s="20">
        <v>6183967</v>
      </c>
      <c r="Z33" s="21">
        <v>-102.71362063956843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-2381140</v>
      </c>
      <c r="D36" s="26">
        <f>SUM(D31:D35)</f>
        <v>0</v>
      </c>
      <c r="E36" s="27">
        <f t="shared" si="2"/>
        <v>-12041182</v>
      </c>
      <c r="F36" s="28">
        <f t="shared" si="2"/>
        <v>0</v>
      </c>
      <c r="G36" s="28">
        <f t="shared" si="2"/>
        <v>12039923</v>
      </c>
      <c r="H36" s="28">
        <f t="shared" si="2"/>
        <v>-12457040</v>
      </c>
      <c r="I36" s="28">
        <f t="shared" si="2"/>
        <v>537925</v>
      </c>
      <c r="J36" s="28">
        <f t="shared" si="2"/>
        <v>120808</v>
      </c>
      <c r="K36" s="28">
        <f t="shared" si="2"/>
        <v>466786</v>
      </c>
      <c r="L36" s="28">
        <f t="shared" si="2"/>
        <v>-912860</v>
      </c>
      <c r="M36" s="28">
        <f t="shared" si="2"/>
        <v>488642</v>
      </c>
      <c r="N36" s="28">
        <f t="shared" si="2"/>
        <v>42568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163376</v>
      </c>
      <c r="X36" s="28">
        <f t="shared" si="2"/>
        <v>-6020591</v>
      </c>
      <c r="Y36" s="28">
        <f t="shared" si="2"/>
        <v>6183967</v>
      </c>
      <c r="Z36" s="29">
        <f>+IF(X36&lt;&gt;0,+(Y36/X36)*100,0)</f>
        <v>-102.71362063956843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480123609</v>
      </c>
      <c r="D38" s="32">
        <f>+D17+D27+D36</f>
        <v>0</v>
      </c>
      <c r="E38" s="33">
        <f t="shared" si="3"/>
        <v>40772548</v>
      </c>
      <c r="F38" s="2">
        <f t="shared" si="3"/>
        <v>52813730</v>
      </c>
      <c r="G38" s="2">
        <f t="shared" si="3"/>
        <v>19436651</v>
      </c>
      <c r="H38" s="2">
        <f t="shared" si="3"/>
        <v>-16771642</v>
      </c>
      <c r="I38" s="2">
        <f t="shared" si="3"/>
        <v>-3230736</v>
      </c>
      <c r="J38" s="2">
        <f t="shared" si="3"/>
        <v>-565727</v>
      </c>
      <c r="K38" s="2">
        <f t="shared" si="3"/>
        <v>8846501</v>
      </c>
      <c r="L38" s="2">
        <f t="shared" si="3"/>
        <v>16937818</v>
      </c>
      <c r="M38" s="2">
        <f t="shared" si="3"/>
        <v>-4482694</v>
      </c>
      <c r="N38" s="2">
        <f t="shared" si="3"/>
        <v>21301625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20735898</v>
      </c>
      <c r="X38" s="2">
        <f t="shared" si="3"/>
        <v>20386279</v>
      </c>
      <c r="Y38" s="2">
        <f t="shared" si="3"/>
        <v>349619</v>
      </c>
      <c r="Z38" s="34">
        <f>+IF(X38&lt;&gt;0,+(Y38/X38)*100,0)</f>
        <v>1.7149721143323902</v>
      </c>
      <c r="AA38" s="35">
        <f>+AA17+AA27+AA36</f>
        <v>52813730</v>
      </c>
    </row>
    <row r="39" spans="1:27" ht="13.5" x14ac:dyDescent="0.25">
      <c r="A39" s="23" t="s">
        <v>61</v>
      </c>
      <c r="B39" s="17"/>
      <c r="C39" s="32">
        <v>10428</v>
      </c>
      <c r="D39" s="32"/>
      <c r="E39" s="33"/>
      <c r="F39" s="2"/>
      <c r="G39" s="2">
        <v>167338593</v>
      </c>
      <c r="H39" s="2">
        <f>+G40+H60</f>
        <v>186732081</v>
      </c>
      <c r="I39" s="2">
        <f>+H40+I60</f>
        <v>169960439</v>
      </c>
      <c r="J39" s="2">
        <f>+G39</f>
        <v>167338593</v>
      </c>
      <c r="K39" s="2">
        <f>+I40+K60</f>
        <v>166729703</v>
      </c>
      <c r="L39" s="2">
        <f>+K40+L60</f>
        <v>175576204</v>
      </c>
      <c r="M39" s="2">
        <f>+L40+M60</f>
        <v>192514022</v>
      </c>
      <c r="N39" s="2">
        <f>+K39</f>
        <v>166729703</v>
      </c>
      <c r="O39" s="2">
        <f>+M40+O60</f>
        <v>188031328</v>
      </c>
      <c r="P39" s="2">
        <f>+O40+P60</f>
        <v>188031328</v>
      </c>
      <c r="Q39" s="2">
        <f>+P40+Q60</f>
        <v>188031328</v>
      </c>
      <c r="R39" s="2">
        <f>+O39</f>
        <v>188031328</v>
      </c>
      <c r="S39" s="2">
        <f>+Q40+S60</f>
        <v>188031328</v>
      </c>
      <c r="T39" s="2">
        <f>+S40+T60</f>
        <v>188031328</v>
      </c>
      <c r="U39" s="2">
        <f>+T40+U60</f>
        <v>188031328</v>
      </c>
      <c r="V39" s="2">
        <f>+S39</f>
        <v>188031328</v>
      </c>
      <c r="W39" s="2">
        <f>+G39</f>
        <v>167338593</v>
      </c>
      <c r="X39" s="2"/>
      <c r="Y39" s="2">
        <f>+W39-X39</f>
        <v>167338593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480134037</v>
      </c>
      <c r="D40" s="43">
        <f t="shared" ref="D40:AA40" si="4">+D38+D39</f>
        <v>0</v>
      </c>
      <c r="E40" s="44">
        <f t="shared" si="4"/>
        <v>40772548</v>
      </c>
      <c r="F40" s="45">
        <f t="shared" si="4"/>
        <v>52813730</v>
      </c>
      <c r="G40" s="45">
        <f t="shared" si="4"/>
        <v>186775244</v>
      </c>
      <c r="H40" s="45">
        <f t="shared" si="4"/>
        <v>169960439</v>
      </c>
      <c r="I40" s="45">
        <f t="shared" si="4"/>
        <v>166729703</v>
      </c>
      <c r="J40" s="45">
        <f>+I40</f>
        <v>166729703</v>
      </c>
      <c r="K40" s="45">
        <f t="shared" si="4"/>
        <v>175576204</v>
      </c>
      <c r="L40" s="45">
        <f t="shared" si="4"/>
        <v>192514022</v>
      </c>
      <c r="M40" s="45">
        <f t="shared" si="4"/>
        <v>188031328</v>
      </c>
      <c r="N40" s="45">
        <f>+M40</f>
        <v>188031328</v>
      </c>
      <c r="O40" s="45">
        <f t="shared" si="4"/>
        <v>188031328</v>
      </c>
      <c r="P40" s="45">
        <f t="shared" si="4"/>
        <v>188031328</v>
      </c>
      <c r="Q40" s="45">
        <f t="shared" si="4"/>
        <v>188031328</v>
      </c>
      <c r="R40" s="45">
        <f>+Q40</f>
        <v>188031328</v>
      </c>
      <c r="S40" s="45">
        <f t="shared" si="4"/>
        <v>188031328</v>
      </c>
      <c r="T40" s="45">
        <f t="shared" si="4"/>
        <v>188031328</v>
      </c>
      <c r="U40" s="45">
        <f t="shared" si="4"/>
        <v>188031328</v>
      </c>
      <c r="V40" s="45">
        <f>+U40</f>
        <v>188031328</v>
      </c>
      <c r="W40" s="45">
        <f>+V40</f>
        <v>188031328</v>
      </c>
      <c r="X40" s="45">
        <f t="shared" si="4"/>
        <v>20386279</v>
      </c>
      <c r="Y40" s="45">
        <f t="shared" si="4"/>
        <v>167688212</v>
      </c>
      <c r="Z40" s="46">
        <f>+IF(X40&lt;&gt;0,+(Y40/X40)*100,0)</f>
        <v>822.55428761668577</v>
      </c>
      <c r="AA40" s="47">
        <f t="shared" si="4"/>
        <v>52813730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167338593</v>
      </c>
      <c r="H60">
        <v>-43163</v>
      </c>
      <c r="J60">
        <v>167338593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123785</v>
      </c>
      <c r="D7" s="18"/>
      <c r="E7" s="19">
        <v>124800</v>
      </c>
      <c r="F7" s="20">
        <v>124800</v>
      </c>
      <c r="G7" s="20">
        <v>24931</v>
      </c>
      <c r="H7" s="20">
        <v>2233</v>
      </c>
      <c r="I7" s="20">
        <v>3893</v>
      </c>
      <c r="J7" s="20">
        <v>31057</v>
      </c>
      <c r="K7" s="20">
        <v>2450</v>
      </c>
      <c r="L7" s="20">
        <v>12689</v>
      </c>
      <c r="M7" s="20"/>
      <c r="N7" s="20">
        <v>15139</v>
      </c>
      <c r="O7" s="20"/>
      <c r="P7" s="20"/>
      <c r="Q7" s="20"/>
      <c r="R7" s="20"/>
      <c r="S7" s="20"/>
      <c r="T7" s="20"/>
      <c r="U7" s="20"/>
      <c r="V7" s="20"/>
      <c r="W7" s="20">
        <v>46196</v>
      </c>
      <c r="X7" s="20">
        <v>62400</v>
      </c>
      <c r="Y7" s="20">
        <v>-16204</v>
      </c>
      <c r="Z7" s="21">
        <v>-25.967948717948719</v>
      </c>
      <c r="AA7" s="22">
        <v>124800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12270</v>
      </c>
      <c r="F8" s="20">
        <v>12270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6138</v>
      </c>
      <c r="Y8" s="20">
        <v>-6138</v>
      </c>
      <c r="Z8" s="21">
        <v>-100</v>
      </c>
      <c r="AA8" s="22">
        <v>12270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-711290</v>
      </c>
      <c r="D14" s="18"/>
      <c r="E14" s="19"/>
      <c r="F14" s="20"/>
      <c r="G14" s="20"/>
      <c r="H14" s="20">
        <v>-407601</v>
      </c>
      <c r="I14" s="20">
        <v>-207347</v>
      </c>
      <c r="J14" s="20">
        <v>-614948</v>
      </c>
      <c r="K14" s="20">
        <v>-352183</v>
      </c>
      <c r="L14" s="20">
        <v>-149441</v>
      </c>
      <c r="M14" s="20">
        <v>-197148</v>
      </c>
      <c r="N14" s="20">
        <v>-698772</v>
      </c>
      <c r="O14" s="20"/>
      <c r="P14" s="20"/>
      <c r="Q14" s="20"/>
      <c r="R14" s="20"/>
      <c r="S14" s="20"/>
      <c r="T14" s="20"/>
      <c r="U14" s="20"/>
      <c r="V14" s="20"/>
      <c r="W14" s="20">
        <v>-1313720</v>
      </c>
      <c r="X14" s="20"/>
      <c r="Y14" s="20">
        <v>-1313720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-587505</v>
      </c>
      <c r="D17" s="26">
        <f>SUM(D6:D16)</f>
        <v>0</v>
      </c>
      <c r="E17" s="27">
        <f t="shared" si="0"/>
        <v>137070</v>
      </c>
      <c r="F17" s="28">
        <f t="shared" si="0"/>
        <v>137070</v>
      </c>
      <c r="G17" s="28">
        <f t="shared" si="0"/>
        <v>24931</v>
      </c>
      <c r="H17" s="28">
        <f t="shared" si="0"/>
        <v>-405368</v>
      </c>
      <c r="I17" s="28">
        <f t="shared" si="0"/>
        <v>-203454</v>
      </c>
      <c r="J17" s="28">
        <f t="shared" si="0"/>
        <v>-583891</v>
      </c>
      <c r="K17" s="28">
        <f t="shared" si="0"/>
        <v>-349733</v>
      </c>
      <c r="L17" s="28">
        <f t="shared" si="0"/>
        <v>-136752</v>
      </c>
      <c r="M17" s="28">
        <f t="shared" si="0"/>
        <v>-197148</v>
      </c>
      <c r="N17" s="28">
        <f t="shared" si="0"/>
        <v>-683633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-1267524</v>
      </c>
      <c r="X17" s="28">
        <f t="shared" si="0"/>
        <v>68538</v>
      </c>
      <c r="Y17" s="28">
        <f t="shared" si="0"/>
        <v>-1336062</v>
      </c>
      <c r="Z17" s="29">
        <f>+IF(X17&lt;&gt;0,+(Y17/X17)*100,0)</f>
        <v>-1949.3740698590564</v>
      </c>
      <c r="AA17" s="30">
        <f>SUM(AA6:AA16)</f>
        <v>137070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>
        <v>29470</v>
      </c>
      <c r="I23" s="36">
        <v>-29470</v>
      </c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29470</v>
      </c>
      <c r="I27" s="28">
        <f t="shared" si="1"/>
        <v>-29470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-587505</v>
      </c>
      <c r="D38" s="32">
        <f>+D17+D27+D36</f>
        <v>0</v>
      </c>
      <c r="E38" s="33">
        <f t="shared" si="3"/>
        <v>137070</v>
      </c>
      <c r="F38" s="2">
        <f t="shared" si="3"/>
        <v>137070</v>
      </c>
      <c r="G38" s="2">
        <f t="shared" si="3"/>
        <v>24931</v>
      </c>
      <c r="H38" s="2">
        <f t="shared" si="3"/>
        <v>-375898</v>
      </c>
      <c r="I38" s="2">
        <f t="shared" si="3"/>
        <v>-232924</v>
      </c>
      <c r="J38" s="2">
        <f t="shared" si="3"/>
        <v>-583891</v>
      </c>
      <c r="K38" s="2">
        <f t="shared" si="3"/>
        <v>-349733</v>
      </c>
      <c r="L38" s="2">
        <f t="shared" si="3"/>
        <v>-136752</v>
      </c>
      <c r="M38" s="2">
        <f t="shared" si="3"/>
        <v>-197148</v>
      </c>
      <c r="N38" s="2">
        <f t="shared" si="3"/>
        <v>-683633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-1267524</v>
      </c>
      <c r="X38" s="2">
        <f t="shared" si="3"/>
        <v>68538</v>
      </c>
      <c r="Y38" s="2">
        <f t="shared" si="3"/>
        <v>-1336062</v>
      </c>
      <c r="Z38" s="34">
        <f>+IF(X38&lt;&gt;0,+(Y38/X38)*100,0)</f>
        <v>-1949.3740698590564</v>
      </c>
      <c r="AA38" s="35">
        <f>+AA17+AA27+AA36</f>
        <v>137070</v>
      </c>
    </row>
    <row r="39" spans="1:27" ht="13.5" x14ac:dyDescent="0.25">
      <c r="A39" s="23" t="s">
        <v>61</v>
      </c>
      <c r="B39" s="17"/>
      <c r="C39" s="32">
        <v>-8462935</v>
      </c>
      <c r="D39" s="32"/>
      <c r="E39" s="33"/>
      <c r="F39" s="2"/>
      <c r="G39" s="2">
        <v>-11933313</v>
      </c>
      <c r="H39" s="2">
        <f>+G40+H60</f>
        <v>-11908382</v>
      </c>
      <c r="I39" s="2">
        <f>+H40+I60</f>
        <v>-12284280</v>
      </c>
      <c r="J39" s="2">
        <f>+G39</f>
        <v>-11933313</v>
      </c>
      <c r="K39" s="2">
        <f>+I40+K60</f>
        <v>-12517204</v>
      </c>
      <c r="L39" s="2">
        <f>+K40+L60</f>
        <v>-12866937</v>
      </c>
      <c r="M39" s="2">
        <f>+L40+M60</f>
        <v>-13003689</v>
      </c>
      <c r="N39" s="2">
        <f>+K39</f>
        <v>-12517204</v>
      </c>
      <c r="O39" s="2">
        <f>+M40+O60</f>
        <v>-13200837</v>
      </c>
      <c r="P39" s="2">
        <f>+O40+P60</f>
        <v>-13200837</v>
      </c>
      <c r="Q39" s="2">
        <f>+P40+Q60</f>
        <v>-13200837</v>
      </c>
      <c r="R39" s="2">
        <f>+O39</f>
        <v>-13200837</v>
      </c>
      <c r="S39" s="2">
        <f>+Q40+S60</f>
        <v>-13200837</v>
      </c>
      <c r="T39" s="2">
        <f>+S40+T60</f>
        <v>-13200837</v>
      </c>
      <c r="U39" s="2">
        <f>+T40+U60</f>
        <v>-13200837</v>
      </c>
      <c r="V39" s="2">
        <f>+S39</f>
        <v>-13200837</v>
      </c>
      <c r="W39" s="2">
        <f>+G39</f>
        <v>-11933313</v>
      </c>
      <c r="X39" s="2"/>
      <c r="Y39" s="2">
        <f>+W39-X39</f>
        <v>-11933313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-9050440</v>
      </c>
      <c r="D40" s="43">
        <f t="shared" ref="D40:AA40" si="4">+D38+D39</f>
        <v>0</v>
      </c>
      <c r="E40" s="44">
        <f t="shared" si="4"/>
        <v>137070</v>
      </c>
      <c r="F40" s="45">
        <f t="shared" si="4"/>
        <v>137070</v>
      </c>
      <c r="G40" s="45">
        <f t="shared" si="4"/>
        <v>-11908382</v>
      </c>
      <c r="H40" s="45">
        <f t="shared" si="4"/>
        <v>-12284280</v>
      </c>
      <c r="I40" s="45">
        <f t="shared" si="4"/>
        <v>-12517204</v>
      </c>
      <c r="J40" s="45">
        <f>+I40</f>
        <v>-12517204</v>
      </c>
      <c r="K40" s="45">
        <f t="shared" si="4"/>
        <v>-12866937</v>
      </c>
      <c r="L40" s="45">
        <f t="shared" si="4"/>
        <v>-13003689</v>
      </c>
      <c r="M40" s="45">
        <f t="shared" si="4"/>
        <v>-13200837</v>
      </c>
      <c r="N40" s="45">
        <f>+M40</f>
        <v>-13200837</v>
      </c>
      <c r="O40" s="45">
        <f t="shared" si="4"/>
        <v>-13200837</v>
      </c>
      <c r="P40" s="45">
        <f t="shared" si="4"/>
        <v>-13200837</v>
      </c>
      <c r="Q40" s="45">
        <f t="shared" si="4"/>
        <v>-13200837</v>
      </c>
      <c r="R40" s="45">
        <f>+Q40</f>
        <v>-13200837</v>
      </c>
      <c r="S40" s="45">
        <f t="shared" si="4"/>
        <v>-13200837</v>
      </c>
      <c r="T40" s="45">
        <f t="shared" si="4"/>
        <v>-13200837</v>
      </c>
      <c r="U40" s="45">
        <f t="shared" si="4"/>
        <v>-13200837</v>
      </c>
      <c r="V40" s="45">
        <f>+U40</f>
        <v>-13200837</v>
      </c>
      <c r="W40" s="45">
        <f>+V40</f>
        <v>-13200837</v>
      </c>
      <c r="X40" s="45">
        <f t="shared" si="4"/>
        <v>68538</v>
      </c>
      <c r="Y40" s="45">
        <f t="shared" si="4"/>
        <v>-13269375</v>
      </c>
      <c r="Z40" s="46">
        <f>+IF(X40&lt;&gt;0,+(Y40/X40)*100,0)</f>
        <v>-19360.610172459074</v>
      </c>
      <c r="AA40" s="47">
        <f t="shared" si="4"/>
        <v>137070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-11933313</v>
      </c>
      <c r="J60">
        <v>-11933313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32651521</v>
      </c>
      <c r="D7" s="18"/>
      <c r="E7" s="19">
        <v>54564240</v>
      </c>
      <c r="F7" s="20">
        <v>54564240</v>
      </c>
      <c r="G7" s="20">
        <v>2468691</v>
      </c>
      <c r="H7" s="20">
        <v>2356176</v>
      </c>
      <c r="I7" s="20">
        <v>3562107</v>
      </c>
      <c r="J7" s="20">
        <v>8386974</v>
      </c>
      <c r="K7" s="20">
        <v>3700197</v>
      </c>
      <c r="L7" s="20">
        <v>3223346</v>
      </c>
      <c r="M7" s="20">
        <v>1849132</v>
      </c>
      <c r="N7" s="20">
        <v>8772675</v>
      </c>
      <c r="O7" s="20"/>
      <c r="P7" s="20"/>
      <c r="Q7" s="20"/>
      <c r="R7" s="20"/>
      <c r="S7" s="20"/>
      <c r="T7" s="20"/>
      <c r="U7" s="20"/>
      <c r="V7" s="20"/>
      <c r="W7" s="20">
        <v>17159649</v>
      </c>
      <c r="X7" s="20">
        <v>27282120</v>
      </c>
      <c r="Y7" s="20">
        <v>-10122471</v>
      </c>
      <c r="Z7" s="21">
        <v>-37.102948744452412</v>
      </c>
      <c r="AA7" s="22">
        <v>54564240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-64256164</v>
      </c>
      <c r="D14" s="18"/>
      <c r="E14" s="19">
        <v>-59253329</v>
      </c>
      <c r="F14" s="20">
        <v>-59253329</v>
      </c>
      <c r="G14" s="20">
        <v>-11046100</v>
      </c>
      <c r="H14" s="20">
        <v>-1507257</v>
      </c>
      <c r="I14" s="20">
        <v>-1000000</v>
      </c>
      <c r="J14" s="20">
        <v>-13553357</v>
      </c>
      <c r="K14" s="20">
        <v>-250000</v>
      </c>
      <c r="L14" s="20">
        <v>-2150819</v>
      </c>
      <c r="M14" s="20">
        <v>-12722853</v>
      </c>
      <c r="N14" s="20">
        <v>-15123672</v>
      </c>
      <c r="O14" s="20"/>
      <c r="P14" s="20"/>
      <c r="Q14" s="20"/>
      <c r="R14" s="20"/>
      <c r="S14" s="20"/>
      <c r="T14" s="20"/>
      <c r="U14" s="20"/>
      <c r="V14" s="20"/>
      <c r="W14" s="20">
        <v>-28677029</v>
      </c>
      <c r="X14" s="20">
        <v>-29626662</v>
      </c>
      <c r="Y14" s="20">
        <v>949633</v>
      </c>
      <c r="Z14" s="21">
        <v>-3.2053324130811633</v>
      </c>
      <c r="AA14" s="22">
        <v>-59253329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3500004</v>
      </c>
      <c r="F16" s="20">
        <v>3500004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1750002</v>
      </c>
      <c r="Y16" s="20">
        <v>-1750002</v>
      </c>
      <c r="Z16" s="21">
        <v>-100</v>
      </c>
      <c r="AA16" s="22">
        <v>3500004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-31604643</v>
      </c>
      <c r="D17" s="26">
        <f>SUM(D6:D16)</f>
        <v>0</v>
      </c>
      <c r="E17" s="27">
        <f t="shared" si="0"/>
        <v>-1189085</v>
      </c>
      <c r="F17" s="28">
        <f t="shared" si="0"/>
        <v>-1189085</v>
      </c>
      <c r="G17" s="28">
        <f t="shared" si="0"/>
        <v>-8577409</v>
      </c>
      <c r="H17" s="28">
        <f t="shared" si="0"/>
        <v>848919</v>
      </c>
      <c r="I17" s="28">
        <f t="shared" si="0"/>
        <v>2562107</v>
      </c>
      <c r="J17" s="28">
        <f t="shared" si="0"/>
        <v>-5166383</v>
      </c>
      <c r="K17" s="28">
        <f t="shared" si="0"/>
        <v>3450197</v>
      </c>
      <c r="L17" s="28">
        <f t="shared" si="0"/>
        <v>1072527</v>
      </c>
      <c r="M17" s="28">
        <f t="shared" si="0"/>
        <v>-10873721</v>
      </c>
      <c r="N17" s="28">
        <f t="shared" si="0"/>
        <v>-6350997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-11517380</v>
      </c>
      <c r="X17" s="28">
        <f t="shared" si="0"/>
        <v>-594540</v>
      </c>
      <c r="Y17" s="28">
        <f t="shared" si="0"/>
        <v>-10922840</v>
      </c>
      <c r="Z17" s="29">
        <f>+IF(X17&lt;&gt;0,+(Y17/X17)*100,0)</f>
        <v>1837.1917785178457</v>
      </c>
      <c r="AA17" s="30">
        <f>SUM(AA6:AA16)</f>
        <v>-1189085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-11866829</v>
      </c>
      <c r="D26" s="18"/>
      <c r="E26" s="19"/>
      <c r="F26" s="20"/>
      <c r="G26" s="20"/>
      <c r="H26" s="20">
        <v>-445050</v>
      </c>
      <c r="I26" s="20"/>
      <c r="J26" s="20">
        <v>-445050</v>
      </c>
      <c r="K26" s="20"/>
      <c r="L26" s="20"/>
      <c r="M26" s="20">
        <v>-353794</v>
      </c>
      <c r="N26" s="20">
        <v>-353794</v>
      </c>
      <c r="O26" s="20"/>
      <c r="P26" s="20"/>
      <c r="Q26" s="20"/>
      <c r="R26" s="20"/>
      <c r="S26" s="20"/>
      <c r="T26" s="20"/>
      <c r="U26" s="20"/>
      <c r="V26" s="20"/>
      <c r="W26" s="20">
        <v>-798844</v>
      </c>
      <c r="X26" s="20"/>
      <c r="Y26" s="20">
        <v>-798844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-11866829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-445050</v>
      </c>
      <c r="I27" s="28">
        <f t="shared" si="1"/>
        <v>0</v>
      </c>
      <c r="J27" s="28">
        <f t="shared" si="1"/>
        <v>-445050</v>
      </c>
      <c r="K27" s="28">
        <f t="shared" si="1"/>
        <v>0</v>
      </c>
      <c r="L27" s="28">
        <f t="shared" si="1"/>
        <v>0</v>
      </c>
      <c r="M27" s="28">
        <f t="shared" si="1"/>
        <v>-353794</v>
      </c>
      <c r="N27" s="28">
        <f t="shared" si="1"/>
        <v>-353794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-798844</v>
      </c>
      <c r="X27" s="28">
        <f t="shared" si="1"/>
        <v>0</v>
      </c>
      <c r="Y27" s="28">
        <f t="shared" si="1"/>
        <v>-798844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-35231</v>
      </c>
      <c r="D33" s="18"/>
      <c r="E33" s="19">
        <v>35231</v>
      </c>
      <c r="F33" s="20"/>
      <c r="G33" s="20">
        <v>-35229</v>
      </c>
      <c r="H33" s="36">
        <v>34024</v>
      </c>
      <c r="I33" s="36">
        <v>699</v>
      </c>
      <c r="J33" s="36">
        <v>-506</v>
      </c>
      <c r="K33" s="20">
        <v>-788</v>
      </c>
      <c r="L33" s="20">
        <v>513</v>
      </c>
      <c r="M33" s="20">
        <v>232</v>
      </c>
      <c r="N33" s="20">
        <v>-43</v>
      </c>
      <c r="O33" s="36"/>
      <c r="P33" s="36"/>
      <c r="Q33" s="36"/>
      <c r="R33" s="20"/>
      <c r="S33" s="20"/>
      <c r="T33" s="20"/>
      <c r="U33" s="20"/>
      <c r="V33" s="36"/>
      <c r="W33" s="36">
        <v>-549</v>
      </c>
      <c r="X33" s="36">
        <v>17616</v>
      </c>
      <c r="Y33" s="20">
        <v>-18165</v>
      </c>
      <c r="Z33" s="21">
        <v>-103.11648501362399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-35231</v>
      </c>
      <c r="D36" s="26">
        <f>SUM(D31:D35)</f>
        <v>0</v>
      </c>
      <c r="E36" s="27">
        <f t="shared" si="2"/>
        <v>35231</v>
      </c>
      <c r="F36" s="28">
        <f t="shared" si="2"/>
        <v>0</v>
      </c>
      <c r="G36" s="28">
        <f t="shared" si="2"/>
        <v>-35229</v>
      </c>
      <c r="H36" s="28">
        <f t="shared" si="2"/>
        <v>34024</v>
      </c>
      <c r="I36" s="28">
        <f t="shared" si="2"/>
        <v>699</v>
      </c>
      <c r="J36" s="28">
        <f t="shared" si="2"/>
        <v>-506</v>
      </c>
      <c r="K36" s="28">
        <f t="shared" si="2"/>
        <v>-788</v>
      </c>
      <c r="L36" s="28">
        <f t="shared" si="2"/>
        <v>513</v>
      </c>
      <c r="M36" s="28">
        <f t="shared" si="2"/>
        <v>232</v>
      </c>
      <c r="N36" s="28">
        <f t="shared" si="2"/>
        <v>-43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-549</v>
      </c>
      <c r="X36" s="28">
        <f t="shared" si="2"/>
        <v>17616</v>
      </c>
      <c r="Y36" s="28">
        <f t="shared" si="2"/>
        <v>-18165</v>
      </c>
      <c r="Z36" s="29">
        <f>+IF(X36&lt;&gt;0,+(Y36/X36)*100,0)</f>
        <v>-103.11648501362399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-43506703</v>
      </c>
      <c r="D38" s="32">
        <f>+D17+D27+D36</f>
        <v>0</v>
      </c>
      <c r="E38" s="33">
        <f t="shared" si="3"/>
        <v>-1153854</v>
      </c>
      <c r="F38" s="2">
        <f t="shared" si="3"/>
        <v>-1189085</v>
      </c>
      <c r="G38" s="2">
        <f t="shared" si="3"/>
        <v>-8612638</v>
      </c>
      <c r="H38" s="2">
        <f t="shared" si="3"/>
        <v>437893</v>
      </c>
      <c r="I38" s="2">
        <f t="shared" si="3"/>
        <v>2562806</v>
      </c>
      <c r="J38" s="2">
        <f t="shared" si="3"/>
        <v>-5611939</v>
      </c>
      <c r="K38" s="2">
        <f t="shared" si="3"/>
        <v>3449409</v>
      </c>
      <c r="L38" s="2">
        <f t="shared" si="3"/>
        <v>1073040</v>
      </c>
      <c r="M38" s="2">
        <f t="shared" si="3"/>
        <v>-11227283</v>
      </c>
      <c r="N38" s="2">
        <f t="shared" si="3"/>
        <v>-6704834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-12316773</v>
      </c>
      <c r="X38" s="2">
        <f t="shared" si="3"/>
        <v>-576924</v>
      </c>
      <c r="Y38" s="2">
        <f t="shared" si="3"/>
        <v>-11739849</v>
      </c>
      <c r="Z38" s="34">
        <f>+IF(X38&lt;&gt;0,+(Y38/X38)*100,0)</f>
        <v>2034.9039041537533</v>
      </c>
      <c r="AA38" s="35">
        <f>+AA17+AA27+AA36</f>
        <v>-1189085</v>
      </c>
    </row>
    <row r="39" spans="1:27" ht="13.5" x14ac:dyDescent="0.25">
      <c r="A39" s="23" t="s">
        <v>61</v>
      </c>
      <c r="B39" s="17"/>
      <c r="C39" s="32">
        <v>100892876</v>
      </c>
      <c r="D39" s="32"/>
      <c r="E39" s="33"/>
      <c r="F39" s="2"/>
      <c r="G39" s="2">
        <v>97385753</v>
      </c>
      <c r="H39" s="2">
        <f>+G40+H60</f>
        <v>88773115</v>
      </c>
      <c r="I39" s="2">
        <f>+H40+I60</f>
        <v>89211008</v>
      </c>
      <c r="J39" s="2">
        <f>+G39</f>
        <v>97385753</v>
      </c>
      <c r="K39" s="2">
        <f>+I40+K60</f>
        <v>91773814</v>
      </c>
      <c r="L39" s="2">
        <f>+K40+L60</f>
        <v>95223223</v>
      </c>
      <c r="M39" s="2">
        <f>+L40+M60</f>
        <v>96296263</v>
      </c>
      <c r="N39" s="2">
        <f>+K39</f>
        <v>91773814</v>
      </c>
      <c r="O39" s="2">
        <f>+M40+O60</f>
        <v>85068980</v>
      </c>
      <c r="P39" s="2">
        <f>+O40+P60</f>
        <v>85068980</v>
      </c>
      <c r="Q39" s="2">
        <f>+P40+Q60</f>
        <v>85068980</v>
      </c>
      <c r="R39" s="2">
        <f>+O39</f>
        <v>85068980</v>
      </c>
      <c r="S39" s="2">
        <f>+Q40+S60</f>
        <v>85068980</v>
      </c>
      <c r="T39" s="2">
        <f>+S40+T60</f>
        <v>85068980</v>
      </c>
      <c r="U39" s="2">
        <f>+T40+U60</f>
        <v>85068980</v>
      </c>
      <c r="V39" s="2">
        <f>+S39</f>
        <v>85068980</v>
      </c>
      <c r="W39" s="2">
        <f>+G39</f>
        <v>97385753</v>
      </c>
      <c r="X39" s="2"/>
      <c r="Y39" s="2">
        <f>+W39-X39</f>
        <v>97385753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57386173</v>
      </c>
      <c r="D40" s="43">
        <f t="shared" ref="D40:AA40" si="4">+D38+D39</f>
        <v>0</v>
      </c>
      <c r="E40" s="44">
        <f t="shared" si="4"/>
        <v>-1153854</v>
      </c>
      <c r="F40" s="45">
        <f t="shared" si="4"/>
        <v>-1189085</v>
      </c>
      <c r="G40" s="45">
        <f t="shared" si="4"/>
        <v>88773115</v>
      </c>
      <c r="H40" s="45">
        <f t="shared" si="4"/>
        <v>89211008</v>
      </c>
      <c r="I40" s="45">
        <f t="shared" si="4"/>
        <v>91773814</v>
      </c>
      <c r="J40" s="45">
        <f>+I40</f>
        <v>91773814</v>
      </c>
      <c r="K40" s="45">
        <f t="shared" si="4"/>
        <v>95223223</v>
      </c>
      <c r="L40" s="45">
        <f t="shared" si="4"/>
        <v>96296263</v>
      </c>
      <c r="M40" s="45">
        <f t="shared" si="4"/>
        <v>85068980</v>
      </c>
      <c r="N40" s="45">
        <f>+M40</f>
        <v>85068980</v>
      </c>
      <c r="O40" s="45">
        <f t="shared" si="4"/>
        <v>85068980</v>
      </c>
      <c r="P40" s="45">
        <f t="shared" si="4"/>
        <v>85068980</v>
      </c>
      <c r="Q40" s="45">
        <f t="shared" si="4"/>
        <v>85068980</v>
      </c>
      <c r="R40" s="45">
        <f>+Q40</f>
        <v>85068980</v>
      </c>
      <c r="S40" s="45">
        <f t="shared" si="4"/>
        <v>85068980</v>
      </c>
      <c r="T40" s="45">
        <f t="shared" si="4"/>
        <v>85068980</v>
      </c>
      <c r="U40" s="45">
        <f t="shared" si="4"/>
        <v>85068980</v>
      </c>
      <c r="V40" s="45">
        <f>+U40</f>
        <v>85068980</v>
      </c>
      <c r="W40" s="45">
        <f>+V40</f>
        <v>85068980</v>
      </c>
      <c r="X40" s="45">
        <f t="shared" si="4"/>
        <v>-576924</v>
      </c>
      <c r="Y40" s="45">
        <f t="shared" si="4"/>
        <v>85645904</v>
      </c>
      <c r="Z40" s="46">
        <f>+IF(X40&lt;&gt;0,+(Y40/X40)*100,0)</f>
        <v>-14845.266274240628</v>
      </c>
      <c r="AA40" s="47">
        <f t="shared" si="4"/>
        <v>-1189085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97385753</v>
      </c>
      <c r="J60">
        <v>97385753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396790253</v>
      </c>
      <c r="F7" s="20">
        <v>396790253</v>
      </c>
      <c r="G7" s="20">
        <v>1827235</v>
      </c>
      <c r="H7" s="20">
        <v>13203268</v>
      </c>
      <c r="I7" s="20">
        <v>17071837</v>
      </c>
      <c r="J7" s="20">
        <v>32102340</v>
      </c>
      <c r="K7" s="20">
        <v>16952004</v>
      </c>
      <c r="L7" s="20">
        <v>21948345</v>
      </c>
      <c r="M7" s="20">
        <v>21953352</v>
      </c>
      <c r="N7" s="20">
        <v>60853701</v>
      </c>
      <c r="O7" s="20"/>
      <c r="P7" s="20"/>
      <c r="Q7" s="20"/>
      <c r="R7" s="20"/>
      <c r="S7" s="20"/>
      <c r="T7" s="20"/>
      <c r="U7" s="20"/>
      <c r="V7" s="20"/>
      <c r="W7" s="20">
        <v>92956041</v>
      </c>
      <c r="X7" s="20">
        <v>198395124</v>
      </c>
      <c r="Y7" s="20">
        <v>-105439083</v>
      </c>
      <c r="Z7" s="21">
        <v>-53.146005241540109</v>
      </c>
      <c r="AA7" s="22">
        <v>396790253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17000000</v>
      </c>
      <c r="F10" s="20">
        <v>17000000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8500002</v>
      </c>
      <c r="Y10" s="20">
        <v>-8500002</v>
      </c>
      <c r="Z10" s="21">
        <v>-100</v>
      </c>
      <c r="AA10" s="22">
        <v>17000000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-278974850</v>
      </c>
      <c r="F14" s="20">
        <v>-278974850</v>
      </c>
      <c r="G14" s="20">
        <v>-48197061</v>
      </c>
      <c r="H14" s="20">
        <v>-9778708</v>
      </c>
      <c r="I14" s="20">
        <v>-36259303</v>
      </c>
      <c r="J14" s="20">
        <v>-94235072</v>
      </c>
      <c r="K14" s="20">
        <v>-25135427</v>
      </c>
      <c r="L14" s="20">
        <v>-25364625</v>
      </c>
      <c r="M14" s="20">
        <v>-31920884</v>
      </c>
      <c r="N14" s="20">
        <v>-82420936</v>
      </c>
      <c r="O14" s="20"/>
      <c r="P14" s="20"/>
      <c r="Q14" s="20"/>
      <c r="R14" s="20"/>
      <c r="S14" s="20"/>
      <c r="T14" s="20"/>
      <c r="U14" s="20"/>
      <c r="V14" s="20"/>
      <c r="W14" s="20">
        <v>-176656008</v>
      </c>
      <c r="X14" s="20">
        <v>-139487430</v>
      </c>
      <c r="Y14" s="20">
        <v>-37168578</v>
      </c>
      <c r="Z14" s="21">
        <v>26.646542989572609</v>
      </c>
      <c r="AA14" s="22">
        <v>-278974850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-2995330</v>
      </c>
      <c r="F15" s="20">
        <v>-2995330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-1497666</v>
      </c>
      <c r="Y15" s="20">
        <v>1497666</v>
      </c>
      <c r="Z15" s="21">
        <v>-100</v>
      </c>
      <c r="AA15" s="22">
        <v>-2995330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131820073</v>
      </c>
      <c r="F17" s="28">
        <f t="shared" si="0"/>
        <v>131820073</v>
      </c>
      <c r="G17" s="28">
        <f t="shared" si="0"/>
        <v>-46369826</v>
      </c>
      <c r="H17" s="28">
        <f t="shared" si="0"/>
        <v>3424560</v>
      </c>
      <c r="I17" s="28">
        <f t="shared" si="0"/>
        <v>-19187466</v>
      </c>
      <c r="J17" s="28">
        <f t="shared" si="0"/>
        <v>-62132732</v>
      </c>
      <c r="K17" s="28">
        <f t="shared" si="0"/>
        <v>-8183423</v>
      </c>
      <c r="L17" s="28">
        <f t="shared" si="0"/>
        <v>-3416280</v>
      </c>
      <c r="M17" s="28">
        <f t="shared" si="0"/>
        <v>-9967532</v>
      </c>
      <c r="N17" s="28">
        <f t="shared" si="0"/>
        <v>-21567235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-83699967</v>
      </c>
      <c r="X17" s="28">
        <f t="shared" si="0"/>
        <v>65910030</v>
      </c>
      <c r="Y17" s="28">
        <f t="shared" si="0"/>
        <v>-149609997</v>
      </c>
      <c r="Z17" s="29">
        <f>+IF(X17&lt;&gt;0,+(Y17/X17)*100,0)</f>
        <v>-226.99124397303416</v>
      </c>
      <c r="AA17" s="30">
        <f>SUM(AA6:AA16)</f>
        <v>131820073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-17000000</v>
      </c>
      <c r="F26" s="20">
        <v>-17000000</v>
      </c>
      <c r="G26" s="20">
        <v>-2888386</v>
      </c>
      <c r="H26" s="20"/>
      <c r="I26" s="20">
        <v>-8492459</v>
      </c>
      <c r="J26" s="20">
        <v>-11380845</v>
      </c>
      <c r="K26" s="20">
        <v>-8055589</v>
      </c>
      <c r="L26" s="20">
        <v>-11886805</v>
      </c>
      <c r="M26" s="20">
        <v>-11922034</v>
      </c>
      <c r="N26" s="20">
        <v>-31864428</v>
      </c>
      <c r="O26" s="20"/>
      <c r="P26" s="20"/>
      <c r="Q26" s="20"/>
      <c r="R26" s="20"/>
      <c r="S26" s="20"/>
      <c r="T26" s="20"/>
      <c r="U26" s="20"/>
      <c r="V26" s="20"/>
      <c r="W26" s="20">
        <v>-43245273</v>
      </c>
      <c r="X26" s="20">
        <v>-8500002</v>
      </c>
      <c r="Y26" s="20">
        <v>-34745271</v>
      </c>
      <c r="Z26" s="21">
        <v>408.76779793698876</v>
      </c>
      <c r="AA26" s="22">
        <v>-17000000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-17000000</v>
      </c>
      <c r="F27" s="28">
        <f t="shared" si="1"/>
        <v>-17000000</v>
      </c>
      <c r="G27" s="28">
        <f t="shared" si="1"/>
        <v>-2888386</v>
      </c>
      <c r="H27" s="28">
        <f t="shared" si="1"/>
        <v>0</v>
      </c>
      <c r="I27" s="28">
        <f t="shared" si="1"/>
        <v>-8492459</v>
      </c>
      <c r="J27" s="28">
        <f t="shared" si="1"/>
        <v>-11380845</v>
      </c>
      <c r="K27" s="28">
        <f t="shared" si="1"/>
        <v>-8055589</v>
      </c>
      <c r="L27" s="28">
        <f t="shared" si="1"/>
        <v>-11886805</v>
      </c>
      <c r="M27" s="28">
        <f t="shared" si="1"/>
        <v>-11922034</v>
      </c>
      <c r="N27" s="28">
        <f t="shared" si="1"/>
        <v>-31864428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-43245273</v>
      </c>
      <c r="X27" s="28">
        <f t="shared" si="1"/>
        <v>-8500002</v>
      </c>
      <c r="Y27" s="28">
        <f t="shared" si="1"/>
        <v>-34745271</v>
      </c>
      <c r="Z27" s="29">
        <f>+IF(X27&lt;&gt;0,+(Y27/X27)*100,0)</f>
        <v>408.76779793698876</v>
      </c>
      <c r="AA27" s="30">
        <f>SUM(AA21:AA26)</f>
        <v>-17000000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136796629</v>
      </c>
      <c r="F33" s="20">
        <v>136796629</v>
      </c>
      <c r="G33" s="20">
        <v>-28998</v>
      </c>
      <c r="H33" s="36">
        <v>12767</v>
      </c>
      <c r="I33" s="36">
        <v>-5007</v>
      </c>
      <c r="J33" s="36">
        <v>-21238</v>
      </c>
      <c r="K33" s="20">
        <v>-4705</v>
      </c>
      <c r="L33" s="20">
        <v>-75572</v>
      </c>
      <c r="M33" s="20">
        <v>66966</v>
      </c>
      <c r="N33" s="20">
        <v>-13311</v>
      </c>
      <c r="O33" s="36"/>
      <c r="P33" s="36"/>
      <c r="Q33" s="36"/>
      <c r="R33" s="20"/>
      <c r="S33" s="20"/>
      <c r="T33" s="20"/>
      <c r="U33" s="20"/>
      <c r="V33" s="36"/>
      <c r="W33" s="36">
        <v>-34549</v>
      </c>
      <c r="X33" s="36">
        <v>136796629</v>
      </c>
      <c r="Y33" s="20">
        <v>-136831178</v>
      </c>
      <c r="Z33" s="21">
        <v>-100.02525573930627</v>
      </c>
      <c r="AA33" s="22">
        <v>136796629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136796629</v>
      </c>
      <c r="F36" s="28">
        <f t="shared" si="2"/>
        <v>136796629</v>
      </c>
      <c r="G36" s="28">
        <f t="shared" si="2"/>
        <v>-28998</v>
      </c>
      <c r="H36" s="28">
        <f t="shared" si="2"/>
        <v>12767</v>
      </c>
      <c r="I36" s="28">
        <f t="shared" si="2"/>
        <v>-5007</v>
      </c>
      <c r="J36" s="28">
        <f t="shared" si="2"/>
        <v>-21238</v>
      </c>
      <c r="K36" s="28">
        <f t="shared" si="2"/>
        <v>-4705</v>
      </c>
      <c r="L36" s="28">
        <f t="shared" si="2"/>
        <v>-75572</v>
      </c>
      <c r="M36" s="28">
        <f t="shared" si="2"/>
        <v>66966</v>
      </c>
      <c r="N36" s="28">
        <f t="shared" si="2"/>
        <v>-13311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-34549</v>
      </c>
      <c r="X36" s="28">
        <f t="shared" si="2"/>
        <v>136796629</v>
      </c>
      <c r="Y36" s="28">
        <f t="shared" si="2"/>
        <v>-136831178</v>
      </c>
      <c r="Z36" s="29">
        <f>+IF(X36&lt;&gt;0,+(Y36/X36)*100,0)</f>
        <v>-100.02525573930627</v>
      </c>
      <c r="AA36" s="30">
        <f>SUM(AA31:AA35)</f>
        <v>136796629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251616702</v>
      </c>
      <c r="F38" s="2">
        <f t="shared" si="3"/>
        <v>251616702</v>
      </c>
      <c r="G38" s="2">
        <f t="shared" si="3"/>
        <v>-49287210</v>
      </c>
      <c r="H38" s="2">
        <f t="shared" si="3"/>
        <v>3437327</v>
      </c>
      <c r="I38" s="2">
        <f t="shared" si="3"/>
        <v>-27684932</v>
      </c>
      <c r="J38" s="2">
        <f t="shared" si="3"/>
        <v>-73534815</v>
      </c>
      <c r="K38" s="2">
        <f t="shared" si="3"/>
        <v>-16243717</v>
      </c>
      <c r="L38" s="2">
        <f t="shared" si="3"/>
        <v>-15378657</v>
      </c>
      <c r="M38" s="2">
        <f t="shared" si="3"/>
        <v>-21822600</v>
      </c>
      <c r="N38" s="2">
        <f t="shared" si="3"/>
        <v>-53444974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-126979789</v>
      </c>
      <c r="X38" s="2">
        <f t="shared" si="3"/>
        <v>194206657</v>
      </c>
      <c r="Y38" s="2">
        <f t="shared" si="3"/>
        <v>-321186446</v>
      </c>
      <c r="Z38" s="34">
        <f>+IF(X38&lt;&gt;0,+(Y38/X38)*100,0)</f>
        <v>-165.38384984403496</v>
      </c>
      <c r="AA38" s="35">
        <f>+AA17+AA27+AA36</f>
        <v>251616702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-49287210</v>
      </c>
      <c r="I39" s="2">
        <f>+H40+I60</f>
        <v>-45849883</v>
      </c>
      <c r="J39" s="2">
        <f>+G39</f>
        <v>0</v>
      </c>
      <c r="K39" s="2">
        <f>+I40+K60</f>
        <v>-73534815</v>
      </c>
      <c r="L39" s="2">
        <f>+K40+L60</f>
        <v>-89778532</v>
      </c>
      <c r="M39" s="2">
        <f>+L40+M60</f>
        <v>-105157189</v>
      </c>
      <c r="N39" s="2">
        <f>+K39</f>
        <v>-73534815</v>
      </c>
      <c r="O39" s="2">
        <f>+M40+O60</f>
        <v>-126979789</v>
      </c>
      <c r="P39" s="2">
        <f>+O40+P60</f>
        <v>-126979789</v>
      </c>
      <c r="Q39" s="2">
        <f>+P40+Q60</f>
        <v>-126979789</v>
      </c>
      <c r="R39" s="2">
        <f>+O39</f>
        <v>-126979789</v>
      </c>
      <c r="S39" s="2">
        <f>+Q40+S60</f>
        <v>-126979789</v>
      </c>
      <c r="T39" s="2">
        <f>+S40+T60</f>
        <v>-126979789</v>
      </c>
      <c r="U39" s="2">
        <f>+T40+U60</f>
        <v>-126979789</v>
      </c>
      <c r="V39" s="2">
        <f>+S39</f>
        <v>-126979789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251616702</v>
      </c>
      <c r="F40" s="45">
        <f t="shared" si="4"/>
        <v>251616702</v>
      </c>
      <c r="G40" s="45">
        <f t="shared" si="4"/>
        <v>-49287210</v>
      </c>
      <c r="H40" s="45">
        <f t="shared" si="4"/>
        <v>-45849883</v>
      </c>
      <c r="I40" s="45">
        <f t="shared" si="4"/>
        <v>-73534815</v>
      </c>
      <c r="J40" s="45">
        <f>+I40</f>
        <v>-73534815</v>
      </c>
      <c r="K40" s="45">
        <f t="shared" si="4"/>
        <v>-89778532</v>
      </c>
      <c r="L40" s="45">
        <f t="shared" si="4"/>
        <v>-105157189</v>
      </c>
      <c r="M40" s="45">
        <f t="shared" si="4"/>
        <v>-126979789</v>
      </c>
      <c r="N40" s="45">
        <f>+M40</f>
        <v>-126979789</v>
      </c>
      <c r="O40" s="45">
        <f t="shared" si="4"/>
        <v>-126979789</v>
      </c>
      <c r="P40" s="45">
        <f t="shared" si="4"/>
        <v>-126979789</v>
      </c>
      <c r="Q40" s="45">
        <f t="shared" si="4"/>
        <v>-126979789</v>
      </c>
      <c r="R40" s="45">
        <f>+Q40</f>
        <v>-126979789</v>
      </c>
      <c r="S40" s="45">
        <f t="shared" si="4"/>
        <v>-126979789</v>
      </c>
      <c r="T40" s="45">
        <f t="shared" si="4"/>
        <v>-126979789</v>
      </c>
      <c r="U40" s="45">
        <f t="shared" si="4"/>
        <v>-126979789</v>
      </c>
      <c r="V40" s="45">
        <f>+U40</f>
        <v>-126979789</v>
      </c>
      <c r="W40" s="45">
        <f>+V40</f>
        <v>-126979789</v>
      </c>
      <c r="X40" s="45">
        <f t="shared" si="4"/>
        <v>194206657</v>
      </c>
      <c r="Y40" s="45">
        <f t="shared" si="4"/>
        <v>-321186446</v>
      </c>
      <c r="Z40" s="46">
        <f>+IF(X40&lt;&gt;0,+(Y40/X40)*100,0)</f>
        <v>-165.38384984403496</v>
      </c>
      <c r="AA40" s="47">
        <f t="shared" si="4"/>
        <v>251616702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76580454</v>
      </c>
      <c r="D7" s="18"/>
      <c r="E7" s="19">
        <v>117274708</v>
      </c>
      <c r="F7" s="20">
        <v>117274708</v>
      </c>
      <c r="G7" s="20">
        <v>5134431</v>
      </c>
      <c r="H7" s="20">
        <v>8721416</v>
      </c>
      <c r="I7" s="20">
        <v>5686688</v>
      </c>
      <c r="J7" s="20">
        <v>19542535</v>
      </c>
      <c r="K7" s="20">
        <v>5344739</v>
      </c>
      <c r="L7" s="20">
        <v>6699946</v>
      </c>
      <c r="M7" s="20">
        <v>5975622</v>
      </c>
      <c r="N7" s="20">
        <v>18020307</v>
      </c>
      <c r="O7" s="20"/>
      <c r="P7" s="20"/>
      <c r="Q7" s="20"/>
      <c r="R7" s="20"/>
      <c r="S7" s="20"/>
      <c r="T7" s="20"/>
      <c r="U7" s="20"/>
      <c r="V7" s="20"/>
      <c r="W7" s="20">
        <v>37562842</v>
      </c>
      <c r="X7" s="20">
        <v>58637346</v>
      </c>
      <c r="Y7" s="20">
        <v>-21074504</v>
      </c>
      <c r="Z7" s="21">
        <v>-35.9404124463614</v>
      </c>
      <c r="AA7" s="22">
        <v>117274708</v>
      </c>
    </row>
    <row r="8" spans="1:27" ht="13.5" x14ac:dyDescent="0.25">
      <c r="A8" s="23" t="s">
        <v>36</v>
      </c>
      <c r="B8" s="17" t="s">
        <v>32</v>
      </c>
      <c r="C8" s="18">
        <v>1037107</v>
      </c>
      <c r="D8" s="18"/>
      <c r="E8" s="19">
        <v>2129507</v>
      </c>
      <c r="F8" s="20">
        <v>2129507</v>
      </c>
      <c r="G8" s="20">
        <v>87050</v>
      </c>
      <c r="H8" s="20">
        <v>126428</v>
      </c>
      <c r="I8" s="20">
        <v>353773</v>
      </c>
      <c r="J8" s="20">
        <v>567251</v>
      </c>
      <c r="K8" s="20">
        <v>408890</v>
      </c>
      <c r="L8" s="20">
        <v>1035961</v>
      </c>
      <c r="M8" s="20">
        <v>28300</v>
      </c>
      <c r="N8" s="20">
        <v>1473151</v>
      </c>
      <c r="O8" s="20"/>
      <c r="P8" s="20"/>
      <c r="Q8" s="20"/>
      <c r="R8" s="20"/>
      <c r="S8" s="20"/>
      <c r="T8" s="20"/>
      <c r="U8" s="20"/>
      <c r="V8" s="20"/>
      <c r="W8" s="20">
        <v>2040402</v>
      </c>
      <c r="X8" s="20">
        <v>1064754</v>
      </c>
      <c r="Y8" s="20">
        <v>975648</v>
      </c>
      <c r="Z8" s="21">
        <v>91.631306386263873</v>
      </c>
      <c r="AA8" s="22">
        <v>2129507</v>
      </c>
    </row>
    <row r="9" spans="1:27" ht="13.5" x14ac:dyDescent="0.25">
      <c r="A9" s="23" t="s">
        <v>37</v>
      </c>
      <c r="B9" s="17" t="s">
        <v>6</v>
      </c>
      <c r="C9" s="18">
        <v>43495761</v>
      </c>
      <c r="D9" s="18"/>
      <c r="E9" s="19">
        <v>32964164</v>
      </c>
      <c r="F9" s="20">
        <v>32964164</v>
      </c>
      <c r="G9" s="20">
        <v>14324635</v>
      </c>
      <c r="H9" s="20"/>
      <c r="I9" s="20"/>
      <c r="J9" s="20">
        <v>14324635</v>
      </c>
      <c r="K9" s="20"/>
      <c r="L9" s="20"/>
      <c r="M9" s="20">
        <v>11459737</v>
      </c>
      <c r="N9" s="20">
        <v>11459737</v>
      </c>
      <c r="O9" s="20"/>
      <c r="P9" s="20"/>
      <c r="Q9" s="20"/>
      <c r="R9" s="20"/>
      <c r="S9" s="20"/>
      <c r="T9" s="20"/>
      <c r="U9" s="20"/>
      <c r="V9" s="20"/>
      <c r="W9" s="20">
        <v>25784372</v>
      </c>
      <c r="X9" s="20">
        <v>16482084</v>
      </c>
      <c r="Y9" s="20">
        <v>9302288</v>
      </c>
      <c r="Z9" s="21">
        <v>56.438785289530138</v>
      </c>
      <c r="AA9" s="22">
        <v>32964164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45000000</v>
      </c>
      <c r="F10" s="20">
        <v>45000000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22500000</v>
      </c>
      <c r="Y10" s="20">
        <v>-22500000</v>
      </c>
      <c r="Z10" s="21">
        <v>-100</v>
      </c>
      <c r="AA10" s="22">
        <v>45000000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-942640</v>
      </c>
      <c r="D14" s="18"/>
      <c r="E14" s="19">
        <v>-89296636</v>
      </c>
      <c r="F14" s="20">
        <v>-89296636</v>
      </c>
      <c r="G14" s="20">
        <v>-1663035</v>
      </c>
      <c r="H14" s="20">
        <v>-2508340</v>
      </c>
      <c r="I14" s="20">
        <v>-2182159</v>
      </c>
      <c r="J14" s="20">
        <v>-6353534</v>
      </c>
      <c r="K14" s="20">
        <v>-4341343</v>
      </c>
      <c r="L14" s="20">
        <v>-3917027</v>
      </c>
      <c r="M14" s="20">
        <v>-6779949</v>
      </c>
      <c r="N14" s="20">
        <v>-15038319</v>
      </c>
      <c r="O14" s="20"/>
      <c r="P14" s="20"/>
      <c r="Q14" s="20"/>
      <c r="R14" s="20"/>
      <c r="S14" s="20"/>
      <c r="T14" s="20"/>
      <c r="U14" s="20"/>
      <c r="V14" s="20"/>
      <c r="W14" s="20">
        <v>-21391853</v>
      </c>
      <c r="X14" s="20">
        <v>-44648358</v>
      </c>
      <c r="Y14" s="20">
        <v>23256505</v>
      </c>
      <c r="Z14" s="21">
        <v>-52.088152939465324</v>
      </c>
      <c r="AA14" s="22">
        <v>-89296636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-22393274</v>
      </c>
      <c r="F15" s="20">
        <v>-22393274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-11196636</v>
      </c>
      <c r="Y15" s="20">
        <v>11196636</v>
      </c>
      <c r="Z15" s="21">
        <v>-100</v>
      </c>
      <c r="AA15" s="22">
        <v>-22393274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120170682</v>
      </c>
      <c r="D17" s="26">
        <f>SUM(D6:D16)</f>
        <v>0</v>
      </c>
      <c r="E17" s="27">
        <f t="shared" si="0"/>
        <v>85678469</v>
      </c>
      <c r="F17" s="28">
        <f t="shared" si="0"/>
        <v>85678469</v>
      </c>
      <c r="G17" s="28">
        <f t="shared" si="0"/>
        <v>17883081</v>
      </c>
      <c r="H17" s="28">
        <f t="shared" si="0"/>
        <v>6339504</v>
      </c>
      <c r="I17" s="28">
        <f t="shared" si="0"/>
        <v>3858302</v>
      </c>
      <c r="J17" s="28">
        <f t="shared" si="0"/>
        <v>28080887</v>
      </c>
      <c r="K17" s="28">
        <f t="shared" si="0"/>
        <v>1412286</v>
      </c>
      <c r="L17" s="28">
        <f t="shared" si="0"/>
        <v>3818880</v>
      </c>
      <c r="M17" s="28">
        <f t="shared" si="0"/>
        <v>10683710</v>
      </c>
      <c r="N17" s="28">
        <f t="shared" si="0"/>
        <v>15914876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43995763</v>
      </c>
      <c r="X17" s="28">
        <f t="shared" si="0"/>
        <v>42839190</v>
      </c>
      <c r="Y17" s="28">
        <f t="shared" si="0"/>
        <v>1156573</v>
      </c>
      <c r="Z17" s="29">
        <f>+IF(X17&lt;&gt;0,+(Y17/X17)*100,0)</f>
        <v>2.699801280089563</v>
      </c>
      <c r="AA17" s="30">
        <f>SUM(AA6:AA16)</f>
        <v>85678469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-209723581</v>
      </c>
      <c r="D26" s="18"/>
      <c r="E26" s="19">
        <v>-185714639</v>
      </c>
      <c r="F26" s="20">
        <v>-185714639</v>
      </c>
      <c r="G26" s="20">
        <v>-601990</v>
      </c>
      <c r="H26" s="20">
        <v>-7322283</v>
      </c>
      <c r="I26" s="20">
        <v>-8067120</v>
      </c>
      <c r="J26" s="20">
        <v>-15991393</v>
      </c>
      <c r="K26" s="20">
        <v>-13199558</v>
      </c>
      <c r="L26" s="20">
        <v>-10817418</v>
      </c>
      <c r="M26" s="20">
        <v>-22557754</v>
      </c>
      <c r="N26" s="20">
        <v>-46574730</v>
      </c>
      <c r="O26" s="20"/>
      <c r="P26" s="20"/>
      <c r="Q26" s="20"/>
      <c r="R26" s="20"/>
      <c r="S26" s="20"/>
      <c r="T26" s="20"/>
      <c r="U26" s="20"/>
      <c r="V26" s="20"/>
      <c r="W26" s="20">
        <v>-62566123</v>
      </c>
      <c r="X26" s="20">
        <v>-88908960</v>
      </c>
      <c r="Y26" s="20">
        <v>26342837</v>
      </c>
      <c r="Z26" s="21">
        <v>-29.629001396484671</v>
      </c>
      <c r="AA26" s="22">
        <v>-185714639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-209723581</v>
      </c>
      <c r="D27" s="26">
        <f>SUM(D21:D26)</f>
        <v>0</v>
      </c>
      <c r="E27" s="27">
        <f t="shared" si="1"/>
        <v>-185714639</v>
      </c>
      <c r="F27" s="28">
        <f t="shared" si="1"/>
        <v>-185714639</v>
      </c>
      <c r="G27" s="28">
        <f t="shared" si="1"/>
        <v>-601990</v>
      </c>
      <c r="H27" s="28">
        <f t="shared" si="1"/>
        <v>-7322283</v>
      </c>
      <c r="I27" s="28">
        <f t="shared" si="1"/>
        <v>-8067120</v>
      </c>
      <c r="J27" s="28">
        <f t="shared" si="1"/>
        <v>-15991393</v>
      </c>
      <c r="K27" s="28">
        <f t="shared" si="1"/>
        <v>-13199558</v>
      </c>
      <c r="L27" s="28">
        <f t="shared" si="1"/>
        <v>-10817418</v>
      </c>
      <c r="M27" s="28">
        <f t="shared" si="1"/>
        <v>-22557754</v>
      </c>
      <c r="N27" s="28">
        <f t="shared" si="1"/>
        <v>-46574730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-62566123</v>
      </c>
      <c r="X27" s="28">
        <f t="shared" si="1"/>
        <v>-88908960</v>
      </c>
      <c r="Y27" s="28">
        <f t="shared" si="1"/>
        <v>26342837</v>
      </c>
      <c r="Z27" s="29">
        <f>+IF(X27&lt;&gt;0,+(Y27/X27)*100,0)</f>
        <v>-29.629001396484671</v>
      </c>
      <c r="AA27" s="30">
        <f>SUM(AA21:AA26)</f>
        <v>-185714639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-747098</v>
      </c>
      <c r="D33" s="18"/>
      <c r="E33" s="19">
        <v>19496372</v>
      </c>
      <c r="F33" s="20">
        <v>-17628012</v>
      </c>
      <c r="G33" s="20">
        <v>-1910427</v>
      </c>
      <c r="H33" s="36">
        <v>1867402</v>
      </c>
      <c r="I33" s="36">
        <v>-155</v>
      </c>
      <c r="J33" s="36">
        <v>-43180</v>
      </c>
      <c r="K33" s="20">
        <v>-5060</v>
      </c>
      <c r="L33" s="20">
        <v>4288</v>
      </c>
      <c r="M33" s="20">
        <v>-12197</v>
      </c>
      <c r="N33" s="20">
        <v>-12969</v>
      </c>
      <c r="O33" s="36"/>
      <c r="P33" s="36"/>
      <c r="Q33" s="36"/>
      <c r="R33" s="20"/>
      <c r="S33" s="20"/>
      <c r="T33" s="20"/>
      <c r="U33" s="20"/>
      <c r="V33" s="36"/>
      <c r="W33" s="36">
        <v>-56149</v>
      </c>
      <c r="X33" s="36">
        <v>934180</v>
      </c>
      <c r="Y33" s="20">
        <v>-990329</v>
      </c>
      <c r="Z33" s="21">
        <v>-106.01051189278297</v>
      </c>
      <c r="AA33" s="22">
        <v>-17628012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-747098</v>
      </c>
      <c r="D36" s="26">
        <f>SUM(D31:D35)</f>
        <v>0</v>
      </c>
      <c r="E36" s="27">
        <f t="shared" si="2"/>
        <v>19496372</v>
      </c>
      <c r="F36" s="28">
        <f t="shared" si="2"/>
        <v>-17628012</v>
      </c>
      <c r="G36" s="28">
        <f t="shared" si="2"/>
        <v>-1910427</v>
      </c>
      <c r="H36" s="28">
        <f t="shared" si="2"/>
        <v>1867402</v>
      </c>
      <c r="I36" s="28">
        <f t="shared" si="2"/>
        <v>-155</v>
      </c>
      <c r="J36" s="28">
        <f t="shared" si="2"/>
        <v>-43180</v>
      </c>
      <c r="K36" s="28">
        <f t="shared" si="2"/>
        <v>-5060</v>
      </c>
      <c r="L36" s="28">
        <f t="shared" si="2"/>
        <v>4288</v>
      </c>
      <c r="M36" s="28">
        <f t="shared" si="2"/>
        <v>-12197</v>
      </c>
      <c r="N36" s="28">
        <f t="shared" si="2"/>
        <v>-12969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-56149</v>
      </c>
      <c r="X36" s="28">
        <f t="shared" si="2"/>
        <v>934180</v>
      </c>
      <c r="Y36" s="28">
        <f t="shared" si="2"/>
        <v>-990329</v>
      </c>
      <c r="Z36" s="29">
        <f>+IF(X36&lt;&gt;0,+(Y36/X36)*100,0)</f>
        <v>-106.01051189278297</v>
      </c>
      <c r="AA36" s="30">
        <f>SUM(AA31:AA35)</f>
        <v>-17628012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-90299997</v>
      </c>
      <c r="D38" s="32">
        <f>+D17+D27+D36</f>
        <v>0</v>
      </c>
      <c r="E38" s="33">
        <f t="shared" si="3"/>
        <v>-80539798</v>
      </c>
      <c r="F38" s="2">
        <f t="shared" si="3"/>
        <v>-117664182</v>
      </c>
      <c r="G38" s="2">
        <f t="shared" si="3"/>
        <v>15370664</v>
      </c>
      <c r="H38" s="2">
        <f t="shared" si="3"/>
        <v>884623</v>
      </c>
      <c r="I38" s="2">
        <f t="shared" si="3"/>
        <v>-4208973</v>
      </c>
      <c r="J38" s="2">
        <f t="shared" si="3"/>
        <v>12046314</v>
      </c>
      <c r="K38" s="2">
        <f t="shared" si="3"/>
        <v>-11792332</v>
      </c>
      <c r="L38" s="2">
        <f t="shared" si="3"/>
        <v>-6994250</v>
      </c>
      <c r="M38" s="2">
        <f t="shared" si="3"/>
        <v>-11886241</v>
      </c>
      <c r="N38" s="2">
        <f t="shared" si="3"/>
        <v>-30672823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-18626509</v>
      </c>
      <c r="X38" s="2">
        <f t="shared" si="3"/>
        <v>-45135590</v>
      </c>
      <c r="Y38" s="2">
        <f t="shared" si="3"/>
        <v>26509081</v>
      </c>
      <c r="Z38" s="34">
        <f>+IF(X38&lt;&gt;0,+(Y38/X38)*100,0)</f>
        <v>-58.732102538152262</v>
      </c>
      <c r="AA38" s="35">
        <f>+AA17+AA27+AA36</f>
        <v>-117664182</v>
      </c>
    </row>
    <row r="39" spans="1:27" ht="13.5" x14ac:dyDescent="0.25">
      <c r="A39" s="23" t="s">
        <v>61</v>
      </c>
      <c r="B39" s="17"/>
      <c r="C39" s="32">
        <v>708142</v>
      </c>
      <c r="D39" s="32"/>
      <c r="E39" s="33"/>
      <c r="F39" s="2"/>
      <c r="G39" s="2">
        <v>-114587503</v>
      </c>
      <c r="H39" s="2">
        <f>+G40+H60</f>
        <v>-99216839</v>
      </c>
      <c r="I39" s="2">
        <f>+H40+I60</f>
        <v>-98332216</v>
      </c>
      <c r="J39" s="2">
        <f>+G39</f>
        <v>-114587503</v>
      </c>
      <c r="K39" s="2">
        <f>+I40+K60</f>
        <v>-102541189</v>
      </c>
      <c r="L39" s="2">
        <f>+K40+L60</f>
        <v>-114333521</v>
      </c>
      <c r="M39" s="2">
        <f>+L40+M60</f>
        <v>-121327771</v>
      </c>
      <c r="N39" s="2">
        <f>+K39</f>
        <v>-102541189</v>
      </c>
      <c r="O39" s="2">
        <f>+M40+O60</f>
        <v>-133214012</v>
      </c>
      <c r="P39" s="2">
        <f>+O40+P60</f>
        <v>-133214012</v>
      </c>
      <c r="Q39" s="2">
        <f>+P40+Q60</f>
        <v>-133214012</v>
      </c>
      <c r="R39" s="2">
        <f>+O39</f>
        <v>-133214012</v>
      </c>
      <c r="S39" s="2">
        <f>+Q40+S60</f>
        <v>-133214012</v>
      </c>
      <c r="T39" s="2">
        <f>+S40+T60</f>
        <v>-133214012</v>
      </c>
      <c r="U39" s="2">
        <f>+T40+U60</f>
        <v>-133214012</v>
      </c>
      <c r="V39" s="2">
        <f>+S39</f>
        <v>-133214012</v>
      </c>
      <c r="W39" s="2">
        <f>+G39</f>
        <v>-114587503</v>
      </c>
      <c r="X39" s="2"/>
      <c r="Y39" s="2">
        <f>+W39-X39</f>
        <v>-114587503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-89591855</v>
      </c>
      <c r="D40" s="43">
        <f t="shared" ref="D40:AA40" si="4">+D38+D39</f>
        <v>0</v>
      </c>
      <c r="E40" s="44">
        <f t="shared" si="4"/>
        <v>-80539798</v>
      </c>
      <c r="F40" s="45">
        <f t="shared" si="4"/>
        <v>-117664182</v>
      </c>
      <c r="G40" s="45">
        <f t="shared" si="4"/>
        <v>-99216839</v>
      </c>
      <c r="H40" s="45">
        <f t="shared" si="4"/>
        <v>-98332216</v>
      </c>
      <c r="I40" s="45">
        <f t="shared" si="4"/>
        <v>-102541189</v>
      </c>
      <c r="J40" s="45">
        <f>+I40</f>
        <v>-102541189</v>
      </c>
      <c r="K40" s="45">
        <f t="shared" si="4"/>
        <v>-114333521</v>
      </c>
      <c r="L40" s="45">
        <f t="shared" si="4"/>
        <v>-121327771</v>
      </c>
      <c r="M40" s="45">
        <f t="shared" si="4"/>
        <v>-133214012</v>
      </c>
      <c r="N40" s="45">
        <f>+M40</f>
        <v>-133214012</v>
      </c>
      <c r="O40" s="45">
        <f t="shared" si="4"/>
        <v>-133214012</v>
      </c>
      <c r="P40" s="45">
        <f t="shared" si="4"/>
        <v>-133214012</v>
      </c>
      <c r="Q40" s="45">
        <f t="shared" si="4"/>
        <v>-133214012</v>
      </c>
      <c r="R40" s="45">
        <f>+Q40</f>
        <v>-133214012</v>
      </c>
      <c r="S40" s="45">
        <f t="shared" si="4"/>
        <v>-133214012</v>
      </c>
      <c r="T40" s="45">
        <f t="shared" si="4"/>
        <v>-133214012</v>
      </c>
      <c r="U40" s="45">
        <f t="shared" si="4"/>
        <v>-133214012</v>
      </c>
      <c r="V40" s="45">
        <f>+U40</f>
        <v>-133214012</v>
      </c>
      <c r="W40" s="45">
        <f>+V40</f>
        <v>-133214012</v>
      </c>
      <c r="X40" s="45">
        <f t="shared" si="4"/>
        <v>-45135590</v>
      </c>
      <c r="Y40" s="45">
        <f t="shared" si="4"/>
        <v>-88078422</v>
      </c>
      <c r="Z40" s="46">
        <f>+IF(X40&lt;&gt;0,+(Y40/X40)*100,0)</f>
        <v>195.14184261244841</v>
      </c>
      <c r="AA40" s="47">
        <f t="shared" si="4"/>
        <v>-117664182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-114587503</v>
      </c>
      <c r="J60">
        <v>-114587503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13784257</v>
      </c>
      <c r="D7" s="18"/>
      <c r="E7" s="19">
        <v>17590320</v>
      </c>
      <c r="F7" s="20">
        <v>17590320</v>
      </c>
      <c r="G7" s="20">
        <v>929124</v>
      </c>
      <c r="H7" s="20">
        <v>1237717</v>
      </c>
      <c r="I7" s="20">
        <v>997105</v>
      </c>
      <c r="J7" s="20">
        <v>3163946</v>
      </c>
      <c r="K7" s="20">
        <v>1008469</v>
      </c>
      <c r="L7" s="20">
        <v>1009866</v>
      </c>
      <c r="M7" s="20">
        <v>996009</v>
      </c>
      <c r="N7" s="20">
        <v>3014344</v>
      </c>
      <c r="O7" s="20"/>
      <c r="P7" s="20"/>
      <c r="Q7" s="20"/>
      <c r="R7" s="20"/>
      <c r="S7" s="20"/>
      <c r="T7" s="20"/>
      <c r="U7" s="20"/>
      <c r="V7" s="20"/>
      <c r="W7" s="20">
        <v>6178290</v>
      </c>
      <c r="X7" s="20">
        <v>8795160</v>
      </c>
      <c r="Y7" s="20">
        <v>-2616870</v>
      </c>
      <c r="Z7" s="21">
        <v>-29.753523528849957</v>
      </c>
      <c r="AA7" s="22">
        <v>17590320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30000000</v>
      </c>
      <c r="D10" s="18"/>
      <c r="E10" s="19">
        <v>20000004</v>
      </c>
      <c r="F10" s="20">
        <v>20000004</v>
      </c>
      <c r="G10" s="20"/>
      <c r="H10" s="20">
        <v>6000000</v>
      </c>
      <c r="I10" s="20"/>
      <c r="J10" s="20">
        <v>6000000</v>
      </c>
      <c r="K10" s="20">
        <v>7000000</v>
      </c>
      <c r="L10" s="20"/>
      <c r="M10" s="20"/>
      <c r="N10" s="20">
        <v>7000000</v>
      </c>
      <c r="O10" s="20"/>
      <c r="P10" s="20"/>
      <c r="Q10" s="20"/>
      <c r="R10" s="20"/>
      <c r="S10" s="20"/>
      <c r="T10" s="20"/>
      <c r="U10" s="20"/>
      <c r="V10" s="20"/>
      <c r="W10" s="20">
        <v>13000000</v>
      </c>
      <c r="X10" s="20">
        <v>10000002</v>
      </c>
      <c r="Y10" s="20">
        <v>2999998</v>
      </c>
      <c r="Z10" s="21">
        <v>29.999974000005196</v>
      </c>
      <c r="AA10" s="22">
        <v>20000004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-7511115</v>
      </c>
      <c r="D14" s="18"/>
      <c r="E14" s="19">
        <v>-19223979</v>
      </c>
      <c r="F14" s="20">
        <v>-19223979</v>
      </c>
      <c r="G14" s="20">
        <v>-3940218</v>
      </c>
      <c r="H14" s="20">
        <v>-912636</v>
      </c>
      <c r="I14" s="20">
        <v>-2578329</v>
      </c>
      <c r="J14" s="20">
        <v>-7431183</v>
      </c>
      <c r="K14" s="20">
        <v>-2520291</v>
      </c>
      <c r="L14" s="20">
        <v>-1223693</v>
      </c>
      <c r="M14" s="20">
        <v>-2196332</v>
      </c>
      <c r="N14" s="20">
        <v>-5940316</v>
      </c>
      <c r="O14" s="20"/>
      <c r="P14" s="20"/>
      <c r="Q14" s="20"/>
      <c r="R14" s="20"/>
      <c r="S14" s="20"/>
      <c r="T14" s="20"/>
      <c r="U14" s="20"/>
      <c r="V14" s="20"/>
      <c r="W14" s="20">
        <v>-13371499</v>
      </c>
      <c r="X14" s="20">
        <v>-9591156</v>
      </c>
      <c r="Y14" s="20">
        <v>-3780343</v>
      </c>
      <c r="Z14" s="21">
        <v>39.414883878439674</v>
      </c>
      <c r="AA14" s="22">
        <v>-19223979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36273142</v>
      </c>
      <c r="D17" s="26">
        <f>SUM(D6:D16)</f>
        <v>0</v>
      </c>
      <c r="E17" s="27">
        <f t="shared" si="0"/>
        <v>18366345</v>
      </c>
      <c r="F17" s="28">
        <f t="shared" si="0"/>
        <v>18366345</v>
      </c>
      <c r="G17" s="28">
        <f t="shared" si="0"/>
        <v>-3011094</v>
      </c>
      <c r="H17" s="28">
        <f t="shared" si="0"/>
        <v>6325081</v>
      </c>
      <c r="I17" s="28">
        <f t="shared" si="0"/>
        <v>-1581224</v>
      </c>
      <c r="J17" s="28">
        <f t="shared" si="0"/>
        <v>1732763</v>
      </c>
      <c r="K17" s="28">
        <f t="shared" si="0"/>
        <v>5488178</v>
      </c>
      <c r="L17" s="28">
        <f t="shared" si="0"/>
        <v>-213827</v>
      </c>
      <c r="M17" s="28">
        <f t="shared" si="0"/>
        <v>-1200323</v>
      </c>
      <c r="N17" s="28">
        <f t="shared" si="0"/>
        <v>4074028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5806791</v>
      </c>
      <c r="X17" s="28">
        <f t="shared" si="0"/>
        <v>9204006</v>
      </c>
      <c r="Y17" s="28">
        <f t="shared" si="0"/>
        <v>-3397215</v>
      </c>
      <c r="Z17" s="29">
        <f>+IF(X17&lt;&gt;0,+(Y17/X17)*100,0)</f>
        <v>-36.910178024655785</v>
      </c>
      <c r="AA17" s="30">
        <f>SUM(AA6:AA16)</f>
        <v>18366345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-20093925</v>
      </c>
      <c r="D26" s="18"/>
      <c r="E26" s="19">
        <v>-18108420</v>
      </c>
      <c r="F26" s="20">
        <v>-18108420</v>
      </c>
      <c r="G26" s="20">
        <v>-11482482</v>
      </c>
      <c r="H26" s="20">
        <v>-1121806</v>
      </c>
      <c r="I26" s="20">
        <v>-2165626</v>
      </c>
      <c r="J26" s="20">
        <v>-14769914</v>
      </c>
      <c r="K26" s="20">
        <v>-2096697</v>
      </c>
      <c r="L26" s="20">
        <v>-2791060</v>
      </c>
      <c r="M26" s="20">
        <v>-1137449</v>
      </c>
      <c r="N26" s="20">
        <v>-6025206</v>
      </c>
      <c r="O26" s="20"/>
      <c r="P26" s="20"/>
      <c r="Q26" s="20"/>
      <c r="R26" s="20"/>
      <c r="S26" s="20"/>
      <c r="T26" s="20"/>
      <c r="U26" s="20"/>
      <c r="V26" s="20"/>
      <c r="W26" s="20">
        <v>-20795120</v>
      </c>
      <c r="X26" s="20">
        <v>-9054210</v>
      </c>
      <c r="Y26" s="20">
        <v>-11740910</v>
      </c>
      <c r="Z26" s="21">
        <v>129.67348890737017</v>
      </c>
      <c r="AA26" s="22">
        <v>-18108420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-20093925</v>
      </c>
      <c r="D27" s="26">
        <f>SUM(D21:D26)</f>
        <v>0</v>
      </c>
      <c r="E27" s="27">
        <f t="shared" si="1"/>
        <v>-18108420</v>
      </c>
      <c r="F27" s="28">
        <f t="shared" si="1"/>
        <v>-18108420</v>
      </c>
      <c r="G27" s="28">
        <f t="shared" si="1"/>
        <v>-11482482</v>
      </c>
      <c r="H27" s="28">
        <f t="shared" si="1"/>
        <v>-1121806</v>
      </c>
      <c r="I27" s="28">
        <f t="shared" si="1"/>
        <v>-2165626</v>
      </c>
      <c r="J27" s="28">
        <f t="shared" si="1"/>
        <v>-14769914</v>
      </c>
      <c r="K27" s="28">
        <f t="shared" si="1"/>
        <v>-2096697</v>
      </c>
      <c r="L27" s="28">
        <f t="shared" si="1"/>
        <v>-2791060</v>
      </c>
      <c r="M27" s="28">
        <f t="shared" si="1"/>
        <v>-1137449</v>
      </c>
      <c r="N27" s="28">
        <f t="shared" si="1"/>
        <v>-6025206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-20795120</v>
      </c>
      <c r="X27" s="28">
        <f t="shared" si="1"/>
        <v>-9054210</v>
      </c>
      <c r="Y27" s="28">
        <f t="shared" si="1"/>
        <v>-11740910</v>
      </c>
      <c r="Z27" s="29">
        <f>+IF(X27&lt;&gt;0,+(Y27/X27)*100,0)</f>
        <v>129.67348890737017</v>
      </c>
      <c r="AA27" s="30">
        <f>SUM(AA21:AA26)</f>
        <v>-18108420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193459</v>
      </c>
      <c r="H33" s="36">
        <v>-165570</v>
      </c>
      <c r="I33" s="36">
        <v>-25478</v>
      </c>
      <c r="J33" s="36">
        <v>2411</v>
      </c>
      <c r="K33" s="20">
        <v>562</v>
      </c>
      <c r="L33" s="20">
        <v>1137</v>
      </c>
      <c r="M33" s="20">
        <v>4073</v>
      </c>
      <c r="N33" s="20">
        <v>5772</v>
      </c>
      <c r="O33" s="36"/>
      <c r="P33" s="36"/>
      <c r="Q33" s="36"/>
      <c r="R33" s="20"/>
      <c r="S33" s="20"/>
      <c r="T33" s="20"/>
      <c r="U33" s="20"/>
      <c r="V33" s="36"/>
      <c r="W33" s="36">
        <v>8183</v>
      </c>
      <c r="X33" s="36"/>
      <c r="Y33" s="20">
        <v>8183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193459</v>
      </c>
      <c r="H36" s="28">
        <f t="shared" si="2"/>
        <v>-165570</v>
      </c>
      <c r="I36" s="28">
        <f t="shared" si="2"/>
        <v>-25478</v>
      </c>
      <c r="J36" s="28">
        <f t="shared" si="2"/>
        <v>2411</v>
      </c>
      <c r="K36" s="28">
        <f t="shared" si="2"/>
        <v>562</v>
      </c>
      <c r="L36" s="28">
        <f t="shared" si="2"/>
        <v>1137</v>
      </c>
      <c r="M36" s="28">
        <f t="shared" si="2"/>
        <v>4073</v>
      </c>
      <c r="N36" s="28">
        <f t="shared" si="2"/>
        <v>5772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8183</v>
      </c>
      <c r="X36" s="28">
        <f t="shared" si="2"/>
        <v>0</v>
      </c>
      <c r="Y36" s="28">
        <f t="shared" si="2"/>
        <v>8183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16179217</v>
      </c>
      <c r="D38" s="32">
        <f>+D17+D27+D36</f>
        <v>0</v>
      </c>
      <c r="E38" s="33">
        <f t="shared" si="3"/>
        <v>257925</v>
      </c>
      <c r="F38" s="2">
        <f t="shared" si="3"/>
        <v>257925</v>
      </c>
      <c r="G38" s="2">
        <f t="shared" si="3"/>
        <v>-14300117</v>
      </c>
      <c r="H38" s="2">
        <f t="shared" si="3"/>
        <v>5037705</v>
      </c>
      <c r="I38" s="2">
        <f t="shared" si="3"/>
        <v>-3772328</v>
      </c>
      <c r="J38" s="2">
        <f t="shared" si="3"/>
        <v>-13034740</v>
      </c>
      <c r="K38" s="2">
        <f t="shared" si="3"/>
        <v>3392043</v>
      </c>
      <c r="L38" s="2">
        <f t="shared" si="3"/>
        <v>-3003750</v>
      </c>
      <c r="M38" s="2">
        <f t="shared" si="3"/>
        <v>-2333699</v>
      </c>
      <c r="N38" s="2">
        <f t="shared" si="3"/>
        <v>-1945406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-14980146</v>
      </c>
      <c r="X38" s="2">
        <f t="shared" si="3"/>
        <v>149796</v>
      </c>
      <c r="Y38" s="2">
        <f t="shared" si="3"/>
        <v>-15129942</v>
      </c>
      <c r="Z38" s="34">
        <f>+IF(X38&lt;&gt;0,+(Y38/X38)*100,0)</f>
        <v>-10100.364495714171</v>
      </c>
      <c r="AA38" s="35">
        <f>+AA17+AA27+AA36</f>
        <v>257925</v>
      </c>
    </row>
    <row r="39" spans="1:27" ht="13.5" x14ac:dyDescent="0.25">
      <c r="A39" s="23" t="s">
        <v>61</v>
      </c>
      <c r="B39" s="17"/>
      <c r="C39" s="32">
        <v>-12890046</v>
      </c>
      <c r="D39" s="32"/>
      <c r="E39" s="33"/>
      <c r="F39" s="2"/>
      <c r="G39" s="2">
        <v>25456495</v>
      </c>
      <c r="H39" s="2">
        <f>+G40+H60</f>
        <v>11156378</v>
      </c>
      <c r="I39" s="2">
        <f>+H40+I60</f>
        <v>16194083</v>
      </c>
      <c r="J39" s="2">
        <f>+G39</f>
        <v>25456495</v>
      </c>
      <c r="K39" s="2">
        <f>+I40+K60</f>
        <v>12421755</v>
      </c>
      <c r="L39" s="2">
        <f>+K40+L60</f>
        <v>15813798</v>
      </c>
      <c r="M39" s="2">
        <f>+L40+M60</f>
        <v>12810048</v>
      </c>
      <c r="N39" s="2">
        <f>+K39</f>
        <v>12421755</v>
      </c>
      <c r="O39" s="2">
        <f>+M40+O60</f>
        <v>10476349</v>
      </c>
      <c r="P39" s="2">
        <f>+O40+P60</f>
        <v>10476349</v>
      </c>
      <c r="Q39" s="2">
        <f>+P40+Q60</f>
        <v>10476349</v>
      </c>
      <c r="R39" s="2">
        <f>+O39</f>
        <v>10476349</v>
      </c>
      <c r="S39" s="2">
        <f>+Q40+S60</f>
        <v>10476349</v>
      </c>
      <c r="T39" s="2">
        <f>+S40+T60</f>
        <v>10476349</v>
      </c>
      <c r="U39" s="2">
        <f>+T40+U60</f>
        <v>10476349</v>
      </c>
      <c r="V39" s="2">
        <f>+S39</f>
        <v>10476349</v>
      </c>
      <c r="W39" s="2">
        <f>+G39</f>
        <v>25456495</v>
      </c>
      <c r="X39" s="2"/>
      <c r="Y39" s="2">
        <f>+W39-X39</f>
        <v>25456495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3289171</v>
      </c>
      <c r="D40" s="43">
        <f t="shared" ref="D40:AA40" si="4">+D38+D39</f>
        <v>0</v>
      </c>
      <c r="E40" s="44">
        <f t="shared" si="4"/>
        <v>257925</v>
      </c>
      <c r="F40" s="45">
        <f t="shared" si="4"/>
        <v>257925</v>
      </c>
      <c r="G40" s="45">
        <f t="shared" si="4"/>
        <v>11156378</v>
      </c>
      <c r="H40" s="45">
        <f t="shared" si="4"/>
        <v>16194083</v>
      </c>
      <c r="I40" s="45">
        <f t="shared" si="4"/>
        <v>12421755</v>
      </c>
      <c r="J40" s="45">
        <f>+I40</f>
        <v>12421755</v>
      </c>
      <c r="K40" s="45">
        <f t="shared" si="4"/>
        <v>15813798</v>
      </c>
      <c r="L40" s="45">
        <f t="shared" si="4"/>
        <v>12810048</v>
      </c>
      <c r="M40" s="45">
        <f t="shared" si="4"/>
        <v>10476349</v>
      </c>
      <c r="N40" s="45">
        <f>+M40</f>
        <v>10476349</v>
      </c>
      <c r="O40" s="45">
        <f t="shared" si="4"/>
        <v>10476349</v>
      </c>
      <c r="P40" s="45">
        <f t="shared" si="4"/>
        <v>10476349</v>
      </c>
      <c r="Q40" s="45">
        <f t="shared" si="4"/>
        <v>10476349</v>
      </c>
      <c r="R40" s="45">
        <f>+Q40</f>
        <v>10476349</v>
      </c>
      <c r="S40" s="45">
        <f t="shared" si="4"/>
        <v>10476349</v>
      </c>
      <c r="T40" s="45">
        <f t="shared" si="4"/>
        <v>10476349</v>
      </c>
      <c r="U40" s="45">
        <f t="shared" si="4"/>
        <v>10476349</v>
      </c>
      <c r="V40" s="45">
        <f>+U40</f>
        <v>10476349</v>
      </c>
      <c r="W40" s="45">
        <f>+V40</f>
        <v>10476349</v>
      </c>
      <c r="X40" s="45">
        <f t="shared" si="4"/>
        <v>149796</v>
      </c>
      <c r="Y40" s="45">
        <f t="shared" si="4"/>
        <v>10326553</v>
      </c>
      <c r="Z40" s="46">
        <f>+IF(X40&lt;&gt;0,+(Y40/X40)*100,0)</f>
        <v>6893.7441587225294</v>
      </c>
      <c r="AA40" s="47">
        <f t="shared" si="4"/>
        <v>257925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25456495</v>
      </c>
      <c r="J60">
        <v>25456495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1922799</v>
      </c>
      <c r="D7" s="18"/>
      <c r="E7" s="19">
        <v>1183835</v>
      </c>
      <c r="F7" s="20">
        <v>1183835</v>
      </c>
      <c r="G7" s="20">
        <v>118122</v>
      </c>
      <c r="H7" s="20">
        <v>106533</v>
      </c>
      <c r="I7" s="20">
        <v>204180</v>
      </c>
      <c r="J7" s="20">
        <v>428835</v>
      </c>
      <c r="K7" s="20">
        <v>196497</v>
      </c>
      <c r="L7" s="20">
        <v>140565</v>
      </c>
      <c r="M7" s="20">
        <v>163959</v>
      </c>
      <c r="N7" s="20">
        <v>501021</v>
      </c>
      <c r="O7" s="20"/>
      <c r="P7" s="20"/>
      <c r="Q7" s="20"/>
      <c r="R7" s="20"/>
      <c r="S7" s="20"/>
      <c r="T7" s="20"/>
      <c r="U7" s="20"/>
      <c r="V7" s="20"/>
      <c r="W7" s="20">
        <v>929856</v>
      </c>
      <c r="X7" s="20">
        <v>591918</v>
      </c>
      <c r="Y7" s="20">
        <v>337938</v>
      </c>
      <c r="Z7" s="21">
        <v>57.092029639240572</v>
      </c>
      <c r="AA7" s="22">
        <v>1183835</v>
      </c>
    </row>
    <row r="8" spans="1:27" ht="13.5" x14ac:dyDescent="0.25">
      <c r="A8" s="23" t="s">
        <v>36</v>
      </c>
      <c r="B8" s="17" t="s">
        <v>32</v>
      </c>
      <c r="C8" s="18">
        <v>2814</v>
      </c>
      <c r="D8" s="18"/>
      <c r="E8" s="19"/>
      <c r="F8" s="20"/>
      <c r="G8" s="20"/>
      <c r="H8" s="20"/>
      <c r="I8" s="20">
        <v>1950</v>
      </c>
      <c r="J8" s="20">
        <v>1950</v>
      </c>
      <c r="K8" s="20">
        <v>1950</v>
      </c>
      <c r="L8" s="20"/>
      <c r="M8" s="20">
        <v>1950</v>
      </c>
      <c r="N8" s="20">
        <v>3900</v>
      </c>
      <c r="O8" s="20"/>
      <c r="P8" s="20"/>
      <c r="Q8" s="20"/>
      <c r="R8" s="20"/>
      <c r="S8" s="20"/>
      <c r="T8" s="20"/>
      <c r="U8" s="20"/>
      <c r="V8" s="20"/>
      <c r="W8" s="20">
        <v>5850</v>
      </c>
      <c r="X8" s="20"/>
      <c r="Y8" s="20">
        <v>5850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-200</v>
      </c>
      <c r="D9" s="18"/>
      <c r="E9" s="19"/>
      <c r="F9" s="20"/>
      <c r="G9" s="20"/>
      <c r="H9" s="20"/>
      <c r="I9" s="20"/>
      <c r="J9" s="20"/>
      <c r="K9" s="20"/>
      <c r="L9" s="20">
        <v>-255</v>
      </c>
      <c r="M9" s="20"/>
      <c r="N9" s="20">
        <v>-255</v>
      </c>
      <c r="O9" s="20"/>
      <c r="P9" s="20"/>
      <c r="Q9" s="20"/>
      <c r="R9" s="20"/>
      <c r="S9" s="20"/>
      <c r="T9" s="20"/>
      <c r="U9" s="20"/>
      <c r="V9" s="20"/>
      <c r="W9" s="20">
        <v>-255</v>
      </c>
      <c r="X9" s="20"/>
      <c r="Y9" s="20">
        <v>-255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69543</v>
      </c>
      <c r="D10" s="18"/>
      <c r="E10" s="19">
        <v>51000000</v>
      </c>
      <c r="F10" s="20">
        <v>51000000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25500000</v>
      </c>
      <c r="Y10" s="20">
        <v>-25500000</v>
      </c>
      <c r="Z10" s="21">
        <v>-100</v>
      </c>
      <c r="AA10" s="22">
        <v>51000000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-6069750</v>
      </c>
      <c r="D14" s="18"/>
      <c r="E14" s="19">
        <v>-191774060</v>
      </c>
      <c r="F14" s="20">
        <v>-191774060</v>
      </c>
      <c r="G14" s="20"/>
      <c r="H14" s="20"/>
      <c r="I14" s="20"/>
      <c r="J14" s="20"/>
      <c r="K14" s="20"/>
      <c r="L14" s="20"/>
      <c r="M14" s="20">
        <v>-473408</v>
      </c>
      <c r="N14" s="20">
        <v>-473408</v>
      </c>
      <c r="O14" s="20"/>
      <c r="P14" s="20"/>
      <c r="Q14" s="20"/>
      <c r="R14" s="20"/>
      <c r="S14" s="20"/>
      <c r="T14" s="20"/>
      <c r="U14" s="20"/>
      <c r="V14" s="20"/>
      <c r="W14" s="20">
        <v>-473408</v>
      </c>
      <c r="X14" s="20">
        <v>-96455766</v>
      </c>
      <c r="Y14" s="20">
        <v>95982358</v>
      </c>
      <c r="Z14" s="21">
        <v>-99.509196785602214</v>
      </c>
      <c r="AA14" s="22">
        <v>-191774060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-4074794</v>
      </c>
      <c r="D17" s="26">
        <f>SUM(D6:D16)</f>
        <v>0</v>
      </c>
      <c r="E17" s="27">
        <f t="shared" si="0"/>
        <v>-139590225</v>
      </c>
      <c r="F17" s="28">
        <f t="shared" si="0"/>
        <v>-139590225</v>
      </c>
      <c r="G17" s="28">
        <f t="shared" si="0"/>
        <v>118122</v>
      </c>
      <c r="H17" s="28">
        <f t="shared" si="0"/>
        <v>106533</v>
      </c>
      <c r="I17" s="28">
        <f t="shared" si="0"/>
        <v>206130</v>
      </c>
      <c r="J17" s="28">
        <f t="shared" si="0"/>
        <v>430785</v>
      </c>
      <c r="K17" s="28">
        <f t="shared" si="0"/>
        <v>198447</v>
      </c>
      <c r="L17" s="28">
        <f t="shared" si="0"/>
        <v>140310</v>
      </c>
      <c r="M17" s="28">
        <f t="shared" si="0"/>
        <v>-307499</v>
      </c>
      <c r="N17" s="28">
        <f t="shared" si="0"/>
        <v>31258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462043</v>
      </c>
      <c r="X17" s="28">
        <f t="shared" si="0"/>
        <v>-70363848</v>
      </c>
      <c r="Y17" s="28">
        <f t="shared" si="0"/>
        <v>70825891</v>
      </c>
      <c r="Z17" s="29">
        <f>+IF(X17&lt;&gt;0,+(Y17/X17)*100,0)</f>
        <v>-100.65664828336278</v>
      </c>
      <c r="AA17" s="30">
        <f>SUM(AA6:AA16)</f>
        <v>-139590225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-115079041</v>
      </c>
      <c r="D26" s="18"/>
      <c r="E26" s="19">
        <v>-90440364</v>
      </c>
      <c r="F26" s="20">
        <v>-90440364</v>
      </c>
      <c r="G26" s="20">
        <v>-5504414</v>
      </c>
      <c r="H26" s="20">
        <v>-6536767</v>
      </c>
      <c r="I26" s="20">
        <v>-8663403</v>
      </c>
      <c r="J26" s="20">
        <v>-20704584</v>
      </c>
      <c r="K26" s="20">
        <v>-20459250</v>
      </c>
      <c r="L26" s="20">
        <v>-2985993</v>
      </c>
      <c r="M26" s="20">
        <v>-11012927</v>
      </c>
      <c r="N26" s="20">
        <v>-34458170</v>
      </c>
      <c r="O26" s="20"/>
      <c r="P26" s="20"/>
      <c r="Q26" s="20"/>
      <c r="R26" s="20"/>
      <c r="S26" s="20"/>
      <c r="T26" s="20"/>
      <c r="U26" s="20"/>
      <c r="V26" s="20"/>
      <c r="W26" s="20">
        <v>-55162754</v>
      </c>
      <c r="X26" s="20">
        <v>-45220188</v>
      </c>
      <c r="Y26" s="20">
        <v>-9942566</v>
      </c>
      <c r="Z26" s="21">
        <v>21.987007218988122</v>
      </c>
      <c r="AA26" s="22">
        <v>-90440364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-115079041</v>
      </c>
      <c r="D27" s="26">
        <f>SUM(D21:D26)</f>
        <v>0</v>
      </c>
      <c r="E27" s="27">
        <f t="shared" si="1"/>
        <v>-90440364</v>
      </c>
      <c r="F27" s="28">
        <f t="shared" si="1"/>
        <v>-90440364</v>
      </c>
      <c r="G27" s="28">
        <f t="shared" si="1"/>
        <v>-5504414</v>
      </c>
      <c r="H27" s="28">
        <f t="shared" si="1"/>
        <v>-6536767</v>
      </c>
      <c r="I27" s="28">
        <f t="shared" si="1"/>
        <v>-8663403</v>
      </c>
      <c r="J27" s="28">
        <f t="shared" si="1"/>
        <v>-20704584</v>
      </c>
      <c r="K27" s="28">
        <f t="shared" si="1"/>
        <v>-20459250</v>
      </c>
      <c r="L27" s="28">
        <f t="shared" si="1"/>
        <v>-2985993</v>
      </c>
      <c r="M27" s="28">
        <f t="shared" si="1"/>
        <v>-11012927</v>
      </c>
      <c r="N27" s="28">
        <f t="shared" si="1"/>
        <v>-34458170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-55162754</v>
      </c>
      <c r="X27" s="28">
        <f t="shared" si="1"/>
        <v>-45220188</v>
      </c>
      <c r="Y27" s="28">
        <f t="shared" si="1"/>
        <v>-9942566</v>
      </c>
      <c r="Z27" s="29">
        <f>+IF(X27&lt;&gt;0,+(Y27/X27)*100,0)</f>
        <v>21.987007218988122</v>
      </c>
      <c r="AA27" s="30">
        <f>SUM(AA21:AA26)</f>
        <v>-90440364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-119153835</v>
      </c>
      <c r="D38" s="32">
        <f>+D17+D27+D36</f>
        <v>0</v>
      </c>
      <c r="E38" s="33">
        <f t="shared" si="3"/>
        <v>-230030589</v>
      </c>
      <c r="F38" s="2">
        <f t="shared" si="3"/>
        <v>-230030589</v>
      </c>
      <c r="G38" s="2">
        <f t="shared" si="3"/>
        <v>-5386292</v>
      </c>
      <c r="H38" s="2">
        <f t="shared" si="3"/>
        <v>-6430234</v>
      </c>
      <c r="I38" s="2">
        <f t="shared" si="3"/>
        <v>-8457273</v>
      </c>
      <c r="J38" s="2">
        <f t="shared" si="3"/>
        <v>-20273799</v>
      </c>
      <c r="K38" s="2">
        <f t="shared" si="3"/>
        <v>-20260803</v>
      </c>
      <c r="L38" s="2">
        <f t="shared" si="3"/>
        <v>-2845683</v>
      </c>
      <c r="M38" s="2">
        <f t="shared" si="3"/>
        <v>-11320426</v>
      </c>
      <c r="N38" s="2">
        <f t="shared" si="3"/>
        <v>-34426912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-54700711</v>
      </c>
      <c r="X38" s="2">
        <f t="shared" si="3"/>
        <v>-115584036</v>
      </c>
      <c r="Y38" s="2">
        <f t="shared" si="3"/>
        <v>60883325</v>
      </c>
      <c r="Z38" s="34">
        <f>+IF(X38&lt;&gt;0,+(Y38/X38)*100,0)</f>
        <v>-52.674510345009928</v>
      </c>
      <c r="AA38" s="35">
        <f>+AA17+AA27+AA36</f>
        <v>-230030589</v>
      </c>
    </row>
    <row r="39" spans="1:27" ht="13.5" x14ac:dyDescent="0.25">
      <c r="A39" s="23" t="s">
        <v>61</v>
      </c>
      <c r="B39" s="17"/>
      <c r="C39" s="32">
        <v>121089720</v>
      </c>
      <c r="D39" s="32"/>
      <c r="E39" s="33"/>
      <c r="F39" s="2"/>
      <c r="G39" s="2">
        <v>-955731893</v>
      </c>
      <c r="H39" s="2">
        <f>+G40+H60</f>
        <v>-961097002</v>
      </c>
      <c r="I39" s="2">
        <f>+H40+I60</f>
        <v>-967527236</v>
      </c>
      <c r="J39" s="2">
        <f>+G39</f>
        <v>-955731893</v>
      </c>
      <c r="K39" s="2">
        <f>+I40+K60</f>
        <v>-975984509</v>
      </c>
      <c r="L39" s="2">
        <f>+K40+L60</f>
        <v>-996245312</v>
      </c>
      <c r="M39" s="2">
        <f>+L40+M60</f>
        <v>-999090995</v>
      </c>
      <c r="N39" s="2">
        <f>+K39</f>
        <v>-975984509</v>
      </c>
      <c r="O39" s="2">
        <f>+M40+O60</f>
        <v>-1010411421</v>
      </c>
      <c r="P39" s="2">
        <f>+O40+P60</f>
        <v>-1010411421</v>
      </c>
      <c r="Q39" s="2">
        <f>+P40+Q60</f>
        <v>-1010411421</v>
      </c>
      <c r="R39" s="2">
        <f>+O39</f>
        <v>-1010411421</v>
      </c>
      <c r="S39" s="2">
        <f>+Q40+S60</f>
        <v>-1010411421</v>
      </c>
      <c r="T39" s="2">
        <f>+S40+T60</f>
        <v>-1010411421</v>
      </c>
      <c r="U39" s="2">
        <f>+T40+U60</f>
        <v>-1010411421</v>
      </c>
      <c r="V39" s="2">
        <f>+S39</f>
        <v>-1010411421</v>
      </c>
      <c r="W39" s="2">
        <f>+G39</f>
        <v>-955731893</v>
      </c>
      <c r="X39" s="2"/>
      <c r="Y39" s="2">
        <f>+W39-X39</f>
        <v>-955731893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1935885</v>
      </c>
      <c r="D40" s="43">
        <f t="shared" ref="D40:AA40" si="4">+D38+D39</f>
        <v>0</v>
      </c>
      <c r="E40" s="44">
        <f t="shared" si="4"/>
        <v>-230030589</v>
      </c>
      <c r="F40" s="45">
        <f t="shared" si="4"/>
        <v>-230030589</v>
      </c>
      <c r="G40" s="45">
        <f t="shared" si="4"/>
        <v>-961118185</v>
      </c>
      <c r="H40" s="45">
        <f t="shared" si="4"/>
        <v>-967527236</v>
      </c>
      <c r="I40" s="45">
        <f t="shared" si="4"/>
        <v>-975984509</v>
      </c>
      <c r="J40" s="45">
        <f>+I40</f>
        <v>-975984509</v>
      </c>
      <c r="K40" s="45">
        <f t="shared" si="4"/>
        <v>-996245312</v>
      </c>
      <c r="L40" s="45">
        <f t="shared" si="4"/>
        <v>-999090995</v>
      </c>
      <c r="M40" s="45">
        <f t="shared" si="4"/>
        <v>-1010411421</v>
      </c>
      <c r="N40" s="45">
        <f>+M40</f>
        <v>-1010411421</v>
      </c>
      <c r="O40" s="45">
        <f t="shared" si="4"/>
        <v>-1010411421</v>
      </c>
      <c r="P40" s="45">
        <f t="shared" si="4"/>
        <v>-1010411421</v>
      </c>
      <c r="Q40" s="45">
        <f t="shared" si="4"/>
        <v>-1010411421</v>
      </c>
      <c r="R40" s="45">
        <f>+Q40</f>
        <v>-1010411421</v>
      </c>
      <c r="S40" s="45">
        <f t="shared" si="4"/>
        <v>-1010411421</v>
      </c>
      <c r="T40" s="45">
        <f t="shared" si="4"/>
        <v>-1010411421</v>
      </c>
      <c r="U40" s="45">
        <f t="shared" si="4"/>
        <v>-1010411421</v>
      </c>
      <c r="V40" s="45">
        <f>+U40</f>
        <v>-1010411421</v>
      </c>
      <c r="W40" s="45">
        <f>+V40</f>
        <v>-1010411421</v>
      </c>
      <c r="X40" s="45">
        <f t="shared" si="4"/>
        <v>-115584036</v>
      </c>
      <c r="Y40" s="45">
        <f t="shared" si="4"/>
        <v>-894848568</v>
      </c>
      <c r="Z40" s="46">
        <f>+IF(X40&lt;&gt;0,+(Y40/X40)*100,0)</f>
        <v>774.19737099334372</v>
      </c>
      <c r="AA40" s="47">
        <f t="shared" si="4"/>
        <v>-230030589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-955731893</v>
      </c>
      <c r="H60">
        <v>21183</v>
      </c>
      <c r="J60">
        <v>-955731893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4275366</v>
      </c>
      <c r="D7" s="18"/>
      <c r="E7" s="19">
        <v>53300000</v>
      </c>
      <c r="F7" s="20">
        <v>53300000</v>
      </c>
      <c r="G7" s="20">
        <v>15832</v>
      </c>
      <c r="H7" s="20">
        <v>221832</v>
      </c>
      <c r="I7" s="20">
        <v>360019</v>
      </c>
      <c r="J7" s="20">
        <v>597683</v>
      </c>
      <c r="K7" s="20">
        <v>270490</v>
      </c>
      <c r="L7" s="20">
        <v>392254</v>
      </c>
      <c r="M7" s="20">
        <v>1018298</v>
      </c>
      <c r="N7" s="20">
        <v>1681042</v>
      </c>
      <c r="O7" s="20"/>
      <c r="P7" s="20"/>
      <c r="Q7" s="20"/>
      <c r="R7" s="20"/>
      <c r="S7" s="20"/>
      <c r="T7" s="20"/>
      <c r="U7" s="20"/>
      <c r="V7" s="20"/>
      <c r="W7" s="20">
        <v>2278725</v>
      </c>
      <c r="X7" s="20">
        <v>26650000</v>
      </c>
      <c r="Y7" s="20">
        <v>-24371275</v>
      </c>
      <c r="Z7" s="21">
        <v>-91.44943714821764</v>
      </c>
      <c r="AA7" s="22">
        <v>53300000</v>
      </c>
    </row>
    <row r="8" spans="1:27" ht="13.5" x14ac:dyDescent="0.25">
      <c r="A8" s="23" t="s">
        <v>36</v>
      </c>
      <c r="B8" s="17" t="s">
        <v>32</v>
      </c>
      <c r="C8" s="18">
        <v>1942660</v>
      </c>
      <c r="D8" s="18"/>
      <c r="E8" s="19"/>
      <c r="F8" s="20"/>
      <c r="G8" s="20"/>
      <c r="H8" s="20">
        <v>300</v>
      </c>
      <c r="I8" s="20">
        <v>300</v>
      </c>
      <c r="J8" s="20">
        <v>600</v>
      </c>
      <c r="K8" s="20"/>
      <c r="L8" s="20">
        <v>1300</v>
      </c>
      <c r="M8" s="20"/>
      <c r="N8" s="20">
        <v>1300</v>
      </c>
      <c r="O8" s="20"/>
      <c r="P8" s="20"/>
      <c r="Q8" s="20"/>
      <c r="R8" s="20"/>
      <c r="S8" s="20"/>
      <c r="T8" s="20"/>
      <c r="U8" s="20"/>
      <c r="V8" s="20"/>
      <c r="W8" s="20">
        <v>1900</v>
      </c>
      <c r="X8" s="20"/>
      <c r="Y8" s="20">
        <v>1900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428506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-25319810</v>
      </c>
      <c r="D14" s="18"/>
      <c r="E14" s="19"/>
      <c r="F14" s="20"/>
      <c r="G14" s="20"/>
      <c r="H14" s="20"/>
      <c r="I14" s="20">
        <v>-1546585</v>
      </c>
      <c r="J14" s="20">
        <v>-1546585</v>
      </c>
      <c r="K14" s="20">
        <v>-1365332</v>
      </c>
      <c r="L14" s="20">
        <v>-1104972</v>
      </c>
      <c r="M14" s="20">
        <v>-2516819</v>
      </c>
      <c r="N14" s="20">
        <v>-4987123</v>
      </c>
      <c r="O14" s="20"/>
      <c r="P14" s="20"/>
      <c r="Q14" s="20"/>
      <c r="R14" s="20"/>
      <c r="S14" s="20"/>
      <c r="T14" s="20"/>
      <c r="U14" s="20"/>
      <c r="V14" s="20"/>
      <c r="W14" s="20">
        <v>-6533708</v>
      </c>
      <c r="X14" s="20"/>
      <c r="Y14" s="20">
        <v>-6533708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-18673278</v>
      </c>
      <c r="D17" s="26">
        <f>SUM(D6:D16)</f>
        <v>0</v>
      </c>
      <c r="E17" s="27">
        <f t="shared" si="0"/>
        <v>53300000</v>
      </c>
      <c r="F17" s="28">
        <f t="shared" si="0"/>
        <v>53300000</v>
      </c>
      <c r="G17" s="28">
        <f t="shared" si="0"/>
        <v>15832</v>
      </c>
      <c r="H17" s="28">
        <f t="shared" si="0"/>
        <v>222132</v>
      </c>
      <c r="I17" s="28">
        <f t="shared" si="0"/>
        <v>-1186266</v>
      </c>
      <c r="J17" s="28">
        <f t="shared" si="0"/>
        <v>-948302</v>
      </c>
      <c r="K17" s="28">
        <f t="shared" si="0"/>
        <v>-1094842</v>
      </c>
      <c r="L17" s="28">
        <f t="shared" si="0"/>
        <v>-711418</v>
      </c>
      <c r="M17" s="28">
        <f t="shared" si="0"/>
        <v>-1498521</v>
      </c>
      <c r="N17" s="28">
        <f t="shared" si="0"/>
        <v>-3304781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-4253083</v>
      </c>
      <c r="X17" s="28">
        <f t="shared" si="0"/>
        <v>26650000</v>
      </c>
      <c r="Y17" s="28">
        <f t="shared" si="0"/>
        <v>-30903083</v>
      </c>
      <c r="Z17" s="29">
        <f>+IF(X17&lt;&gt;0,+(Y17/X17)*100,0)</f>
        <v>-115.95903564727953</v>
      </c>
      <c r="AA17" s="30">
        <f>SUM(AA6:AA16)</f>
        <v>53300000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-4889361</v>
      </c>
      <c r="D26" s="18"/>
      <c r="E26" s="19"/>
      <c r="F26" s="20"/>
      <c r="G26" s="20"/>
      <c r="H26" s="20">
        <v>-1253285</v>
      </c>
      <c r="I26" s="20"/>
      <c r="J26" s="20">
        <v>-1253285</v>
      </c>
      <c r="K26" s="20"/>
      <c r="L26" s="20">
        <v>-140740</v>
      </c>
      <c r="M26" s="20">
        <v>-1075953</v>
      </c>
      <c r="N26" s="20">
        <v>-1216693</v>
      </c>
      <c r="O26" s="20"/>
      <c r="P26" s="20"/>
      <c r="Q26" s="20"/>
      <c r="R26" s="20"/>
      <c r="S26" s="20"/>
      <c r="T26" s="20"/>
      <c r="U26" s="20"/>
      <c r="V26" s="20"/>
      <c r="W26" s="20">
        <v>-2469978</v>
      </c>
      <c r="X26" s="20"/>
      <c r="Y26" s="20">
        <v>-2469978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-4889361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-1253285</v>
      </c>
      <c r="I27" s="28">
        <f t="shared" si="1"/>
        <v>0</v>
      </c>
      <c r="J27" s="28">
        <f t="shared" si="1"/>
        <v>-1253285</v>
      </c>
      <c r="K27" s="28">
        <f t="shared" si="1"/>
        <v>0</v>
      </c>
      <c r="L27" s="28">
        <f t="shared" si="1"/>
        <v>-140740</v>
      </c>
      <c r="M27" s="28">
        <f t="shared" si="1"/>
        <v>-1075953</v>
      </c>
      <c r="N27" s="28">
        <f t="shared" si="1"/>
        <v>-1216693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-2469978</v>
      </c>
      <c r="X27" s="28">
        <f t="shared" si="1"/>
        <v>0</v>
      </c>
      <c r="Y27" s="28">
        <f t="shared" si="1"/>
        <v>-2469978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-23562639</v>
      </c>
      <c r="D38" s="32">
        <f>+D17+D27+D36</f>
        <v>0</v>
      </c>
      <c r="E38" s="33">
        <f t="shared" si="3"/>
        <v>53300000</v>
      </c>
      <c r="F38" s="2">
        <f t="shared" si="3"/>
        <v>53300000</v>
      </c>
      <c r="G38" s="2">
        <f t="shared" si="3"/>
        <v>15832</v>
      </c>
      <c r="H38" s="2">
        <f t="shared" si="3"/>
        <v>-1031153</v>
      </c>
      <c r="I38" s="2">
        <f t="shared" si="3"/>
        <v>-1186266</v>
      </c>
      <c r="J38" s="2">
        <f t="shared" si="3"/>
        <v>-2201587</v>
      </c>
      <c r="K38" s="2">
        <f t="shared" si="3"/>
        <v>-1094842</v>
      </c>
      <c r="L38" s="2">
        <f t="shared" si="3"/>
        <v>-852158</v>
      </c>
      <c r="M38" s="2">
        <f t="shared" si="3"/>
        <v>-2574474</v>
      </c>
      <c r="N38" s="2">
        <f t="shared" si="3"/>
        <v>-4521474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-6723061</v>
      </c>
      <c r="X38" s="2">
        <f t="shared" si="3"/>
        <v>26650000</v>
      </c>
      <c r="Y38" s="2">
        <f t="shared" si="3"/>
        <v>-33373061</v>
      </c>
      <c r="Z38" s="34">
        <f>+IF(X38&lt;&gt;0,+(Y38/X38)*100,0)</f>
        <v>-125.22724577861165</v>
      </c>
      <c r="AA38" s="35">
        <f>+AA17+AA27+AA36</f>
        <v>53300000</v>
      </c>
    </row>
    <row r="39" spans="1:27" ht="13.5" x14ac:dyDescent="0.25">
      <c r="A39" s="23" t="s">
        <v>61</v>
      </c>
      <c r="B39" s="17"/>
      <c r="C39" s="32">
        <v>-53510292</v>
      </c>
      <c r="D39" s="32"/>
      <c r="E39" s="33"/>
      <c r="F39" s="2"/>
      <c r="G39" s="2">
        <v>-93008228</v>
      </c>
      <c r="H39" s="2">
        <f>+G40+H60</f>
        <v>-91913134</v>
      </c>
      <c r="I39" s="2">
        <f>+H40+I60</f>
        <v>-96452444</v>
      </c>
      <c r="J39" s="2">
        <f>+G39</f>
        <v>-93008228</v>
      </c>
      <c r="K39" s="2">
        <f>+I40+K60</f>
        <v>-97638710</v>
      </c>
      <c r="L39" s="2">
        <f>+K40+L60</f>
        <v>-98733552</v>
      </c>
      <c r="M39" s="2">
        <f>+L40+M60</f>
        <v>-99585710</v>
      </c>
      <c r="N39" s="2">
        <f>+K39</f>
        <v>-97638710</v>
      </c>
      <c r="O39" s="2">
        <f>+M40+O60</f>
        <v>-102160184</v>
      </c>
      <c r="P39" s="2">
        <f>+O40+P60</f>
        <v>-102160184</v>
      </c>
      <c r="Q39" s="2">
        <f>+P40+Q60</f>
        <v>-102160184</v>
      </c>
      <c r="R39" s="2">
        <f>+O39</f>
        <v>-102160184</v>
      </c>
      <c r="S39" s="2">
        <f>+Q40+S60</f>
        <v>-102160184</v>
      </c>
      <c r="T39" s="2">
        <f>+S40+T60</f>
        <v>-102160184</v>
      </c>
      <c r="U39" s="2">
        <f>+T40+U60</f>
        <v>-102160184</v>
      </c>
      <c r="V39" s="2">
        <f>+S39</f>
        <v>-102160184</v>
      </c>
      <c r="W39" s="2">
        <f>+G39</f>
        <v>-93008228</v>
      </c>
      <c r="X39" s="2"/>
      <c r="Y39" s="2">
        <f>+W39-X39</f>
        <v>-93008228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-77072931</v>
      </c>
      <c r="D40" s="43">
        <f t="shared" ref="D40:AA40" si="4">+D38+D39</f>
        <v>0</v>
      </c>
      <c r="E40" s="44">
        <f t="shared" si="4"/>
        <v>53300000</v>
      </c>
      <c r="F40" s="45">
        <f t="shared" si="4"/>
        <v>53300000</v>
      </c>
      <c r="G40" s="45">
        <f t="shared" si="4"/>
        <v>-92992396</v>
      </c>
      <c r="H40" s="45">
        <f t="shared" si="4"/>
        <v>-92944287</v>
      </c>
      <c r="I40" s="45">
        <f t="shared" si="4"/>
        <v>-97638710</v>
      </c>
      <c r="J40" s="45">
        <f>+I40</f>
        <v>-97638710</v>
      </c>
      <c r="K40" s="45">
        <f t="shared" si="4"/>
        <v>-98733552</v>
      </c>
      <c r="L40" s="45">
        <f t="shared" si="4"/>
        <v>-99585710</v>
      </c>
      <c r="M40" s="45">
        <f t="shared" si="4"/>
        <v>-102160184</v>
      </c>
      <c r="N40" s="45">
        <f>+M40</f>
        <v>-102160184</v>
      </c>
      <c r="O40" s="45">
        <f t="shared" si="4"/>
        <v>-102160184</v>
      </c>
      <c r="P40" s="45">
        <f t="shared" si="4"/>
        <v>-102160184</v>
      </c>
      <c r="Q40" s="45">
        <f t="shared" si="4"/>
        <v>-102160184</v>
      </c>
      <c r="R40" s="45">
        <f>+Q40</f>
        <v>-102160184</v>
      </c>
      <c r="S40" s="45">
        <f t="shared" si="4"/>
        <v>-102160184</v>
      </c>
      <c r="T40" s="45">
        <f t="shared" si="4"/>
        <v>-102160184</v>
      </c>
      <c r="U40" s="45">
        <f t="shared" si="4"/>
        <v>-102160184</v>
      </c>
      <c r="V40" s="45">
        <f>+U40</f>
        <v>-102160184</v>
      </c>
      <c r="W40" s="45">
        <f>+V40</f>
        <v>-102160184</v>
      </c>
      <c r="X40" s="45">
        <f t="shared" si="4"/>
        <v>26650000</v>
      </c>
      <c r="Y40" s="45">
        <f t="shared" si="4"/>
        <v>-126381289</v>
      </c>
      <c r="Z40" s="46">
        <f>+IF(X40&lt;&gt;0,+(Y40/X40)*100,0)</f>
        <v>-474.22622514071293</v>
      </c>
      <c r="AA40" s="47">
        <f t="shared" si="4"/>
        <v>53300000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-93008228</v>
      </c>
      <c r="H60">
        <v>1079262</v>
      </c>
      <c r="I60">
        <v>-3508157</v>
      </c>
      <c r="J60">
        <v>-93008228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29400</v>
      </c>
      <c r="H6" s="20"/>
      <c r="I6" s="20"/>
      <c r="J6" s="20">
        <v>29400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29400</v>
      </c>
      <c r="X6" s="20"/>
      <c r="Y6" s="20">
        <v>29400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3223</v>
      </c>
      <c r="D7" s="18"/>
      <c r="E7" s="19">
        <v>50424036</v>
      </c>
      <c r="F7" s="20">
        <v>50424036</v>
      </c>
      <c r="G7" s="20"/>
      <c r="H7" s="20"/>
      <c r="I7" s="20"/>
      <c r="J7" s="20"/>
      <c r="K7" s="20">
        <v>775</v>
      </c>
      <c r="L7" s="20">
        <v>2225</v>
      </c>
      <c r="M7" s="20"/>
      <c r="N7" s="20">
        <v>3000</v>
      </c>
      <c r="O7" s="20"/>
      <c r="P7" s="20"/>
      <c r="Q7" s="20"/>
      <c r="R7" s="20"/>
      <c r="S7" s="20"/>
      <c r="T7" s="20"/>
      <c r="U7" s="20"/>
      <c r="V7" s="20"/>
      <c r="W7" s="20">
        <v>3000</v>
      </c>
      <c r="X7" s="20">
        <v>25212018</v>
      </c>
      <c r="Y7" s="20">
        <v>-25209018</v>
      </c>
      <c r="Z7" s="21">
        <v>-99.988100912826567</v>
      </c>
      <c r="AA7" s="22">
        <v>50424036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10500000</v>
      </c>
      <c r="D10" s="18"/>
      <c r="E10" s="19">
        <v>24999996</v>
      </c>
      <c r="F10" s="20">
        <v>24999996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12499998</v>
      </c>
      <c r="Y10" s="20">
        <v>-12499998</v>
      </c>
      <c r="Z10" s="21">
        <v>-100</v>
      </c>
      <c r="AA10" s="22">
        <v>24999996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-3078769</v>
      </c>
      <c r="D14" s="18"/>
      <c r="E14" s="19">
        <v>-25396872</v>
      </c>
      <c r="F14" s="20">
        <v>-25396872</v>
      </c>
      <c r="G14" s="20">
        <v>-1371438</v>
      </c>
      <c r="H14" s="20"/>
      <c r="I14" s="20">
        <v>-115000</v>
      </c>
      <c r="J14" s="20">
        <v>-1486438</v>
      </c>
      <c r="K14" s="20">
        <v>-566340</v>
      </c>
      <c r="L14" s="20">
        <v>-822193</v>
      </c>
      <c r="M14" s="20">
        <v>-4219481</v>
      </c>
      <c r="N14" s="20">
        <v>-5608014</v>
      </c>
      <c r="O14" s="20"/>
      <c r="P14" s="20"/>
      <c r="Q14" s="20"/>
      <c r="R14" s="20"/>
      <c r="S14" s="20"/>
      <c r="T14" s="20"/>
      <c r="U14" s="20"/>
      <c r="V14" s="20"/>
      <c r="W14" s="20">
        <v>-7094452</v>
      </c>
      <c r="X14" s="20">
        <v>-12698436</v>
      </c>
      <c r="Y14" s="20">
        <v>5603984</v>
      </c>
      <c r="Z14" s="21">
        <v>-44.131293019077312</v>
      </c>
      <c r="AA14" s="22">
        <v>-25396872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7424454</v>
      </c>
      <c r="D17" s="26">
        <f>SUM(D6:D16)</f>
        <v>0</v>
      </c>
      <c r="E17" s="27">
        <f t="shared" si="0"/>
        <v>50027160</v>
      </c>
      <c r="F17" s="28">
        <f t="shared" si="0"/>
        <v>50027160</v>
      </c>
      <c r="G17" s="28">
        <f t="shared" si="0"/>
        <v>-1342038</v>
      </c>
      <c r="H17" s="28">
        <f t="shared" si="0"/>
        <v>0</v>
      </c>
      <c r="I17" s="28">
        <f t="shared" si="0"/>
        <v>-115000</v>
      </c>
      <c r="J17" s="28">
        <f t="shared" si="0"/>
        <v>-1457038</v>
      </c>
      <c r="K17" s="28">
        <f t="shared" si="0"/>
        <v>-565565</v>
      </c>
      <c r="L17" s="28">
        <f t="shared" si="0"/>
        <v>-819968</v>
      </c>
      <c r="M17" s="28">
        <f t="shared" si="0"/>
        <v>-4219481</v>
      </c>
      <c r="N17" s="28">
        <f t="shared" si="0"/>
        <v>-5605014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-7062052</v>
      </c>
      <c r="X17" s="28">
        <f t="shared" si="0"/>
        <v>25013580</v>
      </c>
      <c r="Y17" s="28">
        <f t="shared" si="0"/>
        <v>-32075632</v>
      </c>
      <c r="Z17" s="29">
        <f>+IF(X17&lt;&gt;0,+(Y17/X17)*100,0)</f>
        <v>-128.23287190398176</v>
      </c>
      <c r="AA17" s="30">
        <f>SUM(AA6:AA16)</f>
        <v>50027160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-25880949</v>
      </c>
      <c r="D26" s="18"/>
      <c r="E26" s="19">
        <v>-34837488</v>
      </c>
      <c r="F26" s="20">
        <v>-34837488</v>
      </c>
      <c r="G26" s="20">
        <v>-1212124</v>
      </c>
      <c r="H26" s="20"/>
      <c r="I26" s="20">
        <v>-5006351</v>
      </c>
      <c r="J26" s="20">
        <v>-6218475</v>
      </c>
      <c r="K26" s="20">
        <v>-1304100</v>
      </c>
      <c r="L26" s="20">
        <v>-3202780</v>
      </c>
      <c r="M26" s="20">
        <v>-9464087</v>
      </c>
      <c r="N26" s="20">
        <v>-13970967</v>
      </c>
      <c r="O26" s="20"/>
      <c r="P26" s="20"/>
      <c r="Q26" s="20"/>
      <c r="R26" s="20"/>
      <c r="S26" s="20"/>
      <c r="T26" s="20"/>
      <c r="U26" s="20"/>
      <c r="V26" s="20"/>
      <c r="W26" s="20">
        <v>-20189442</v>
      </c>
      <c r="X26" s="20">
        <v>-17418744</v>
      </c>
      <c r="Y26" s="20">
        <v>-2770698</v>
      </c>
      <c r="Z26" s="21">
        <v>15.906416673900253</v>
      </c>
      <c r="AA26" s="22">
        <v>-34837488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-25880949</v>
      </c>
      <c r="D27" s="26">
        <f>SUM(D21:D26)</f>
        <v>0</v>
      </c>
      <c r="E27" s="27">
        <f t="shared" si="1"/>
        <v>-34837488</v>
      </c>
      <c r="F27" s="28">
        <f t="shared" si="1"/>
        <v>-34837488</v>
      </c>
      <c r="G27" s="28">
        <f t="shared" si="1"/>
        <v>-1212124</v>
      </c>
      <c r="H27" s="28">
        <f t="shared" si="1"/>
        <v>0</v>
      </c>
      <c r="I27" s="28">
        <f t="shared" si="1"/>
        <v>-5006351</v>
      </c>
      <c r="J27" s="28">
        <f t="shared" si="1"/>
        <v>-6218475</v>
      </c>
      <c r="K27" s="28">
        <f t="shared" si="1"/>
        <v>-1304100</v>
      </c>
      <c r="L27" s="28">
        <f t="shared" si="1"/>
        <v>-3202780</v>
      </c>
      <c r="M27" s="28">
        <f t="shared" si="1"/>
        <v>-9464087</v>
      </c>
      <c r="N27" s="28">
        <f t="shared" si="1"/>
        <v>-13970967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-20189442</v>
      </c>
      <c r="X27" s="28">
        <f t="shared" si="1"/>
        <v>-17418744</v>
      </c>
      <c r="Y27" s="28">
        <f t="shared" si="1"/>
        <v>-2770698</v>
      </c>
      <c r="Z27" s="29">
        <f>+IF(X27&lt;&gt;0,+(Y27/X27)*100,0)</f>
        <v>15.906416673900253</v>
      </c>
      <c r="AA27" s="30">
        <f>SUM(AA21:AA26)</f>
        <v>-34837488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-21067</v>
      </c>
      <c r="H33" s="36">
        <v>19807</v>
      </c>
      <c r="I33" s="36">
        <v>83</v>
      </c>
      <c r="J33" s="36">
        <v>-1177</v>
      </c>
      <c r="K33" s="20">
        <v>-69</v>
      </c>
      <c r="L33" s="20">
        <v>-506</v>
      </c>
      <c r="M33" s="20">
        <v>1126</v>
      </c>
      <c r="N33" s="20">
        <v>551</v>
      </c>
      <c r="O33" s="36"/>
      <c r="P33" s="36"/>
      <c r="Q33" s="36"/>
      <c r="R33" s="20"/>
      <c r="S33" s="20"/>
      <c r="T33" s="20"/>
      <c r="U33" s="20"/>
      <c r="V33" s="36"/>
      <c r="W33" s="36">
        <v>-626</v>
      </c>
      <c r="X33" s="36"/>
      <c r="Y33" s="20">
        <v>-626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-21067</v>
      </c>
      <c r="H36" s="28">
        <f t="shared" si="2"/>
        <v>19807</v>
      </c>
      <c r="I36" s="28">
        <f t="shared" si="2"/>
        <v>83</v>
      </c>
      <c r="J36" s="28">
        <f t="shared" si="2"/>
        <v>-1177</v>
      </c>
      <c r="K36" s="28">
        <f t="shared" si="2"/>
        <v>-69</v>
      </c>
      <c r="L36" s="28">
        <f t="shared" si="2"/>
        <v>-506</v>
      </c>
      <c r="M36" s="28">
        <f t="shared" si="2"/>
        <v>1126</v>
      </c>
      <c r="N36" s="28">
        <f t="shared" si="2"/>
        <v>551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-626</v>
      </c>
      <c r="X36" s="28">
        <f t="shared" si="2"/>
        <v>0</v>
      </c>
      <c r="Y36" s="28">
        <f t="shared" si="2"/>
        <v>-626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-18456495</v>
      </c>
      <c r="D38" s="32">
        <f>+D17+D27+D36</f>
        <v>0</v>
      </c>
      <c r="E38" s="33">
        <f t="shared" si="3"/>
        <v>15189672</v>
      </c>
      <c r="F38" s="2">
        <f t="shared" si="3"/>
        <v>15189672</v>
      </c>
      <c r="G38" s="2">
        <f t="shared" si="3"/>
        <v>-2575229</v>
      </c>
      <c r="H38" s="2">
        <f t="shared" si="3"/>
        <v>19807</v>
      </c>
      <c r="I38" s="2">
        <f t="shared" si="3"/>
        <v>-5121268</v>
      </c>
      <c r="J38" s="2">
        <f t="shared" si="3"/>
        <v>-7676690</v>
      </c>
      <c r="K38" s="2">
        <f t="shared" si="3"/>
        <v>-1869734</v>
      </c>
      <c r="L38" s="2">
        <f t="shared" si="3"/>
        <v>-4023254</v>
      </c>
      <c r="M38" s="2">
        <f t="shared" si="3"/>
        <v>-13682442</v>
      </c>
      <c r="N38" s="2">
        <f t="shared" si="3"/>
        <v>-19575430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-27252120</v>
      </c>
      <c r="X38" s="2">
        <f t="shared" si="3"/>
        <v>7594836</v>
      </c>
      <c r="Y38" s="2">
        <f t="shared" si="3"/>
        <v>-34846956</v>
      </c>
      <c r="Z38" s="34">
        <f>+IF(X38&lt;&gt;0,+(Y38/X38)*100,0)</f>
        <v>-458.82433801072204</v>
      </c>
      <c r="AA38" s="35">
        <f>+AA17+AA27+AA36</f>
        <v>15189672</v>
      </c>
    </row>
    <row r="39" spans="1:27" ht="13.5" x14ac:dyDescent="0.25">
      <c r="A39" s="23" t="s">
        <v>61</v>
      </c>
      <c r="B39" s="17"/>
      <c r="C39" s="32">
        <v>29530700</v>
      </c>
      <c r="D39" s="32"/>
      <c r="E39" s="33"/>
      <c r="F39" s="2"/>
      <c r="G39" s="2">
        <v>25497251</v>
      </c>
      <c r="H39" s="2">
        <f>+G40+H60</f>
        <v>22922022</v>
      </c>
      <c r="I39" s="2">
        <f>+H40+I60</f>
        <v>22941829</v>
      </c>
      <c r="J39" s="2">
        <f>+G39</f>
        <v>25497251</v>
      </c>
      <c r="K39" s="2">
        <f>+I40+K60</f>
        <v>17820561</v>
      </c>
      <c r="L39" s="2">
        <f>+K40+L60</f>
        <v>15950827</v>
      </c>
      <c r="M39" s="2">
        <f>+L40+M60</f>
        <v>11927573</v>
      </c>
      <c r="N39" s="2">
        <f>+K39</f>
        <v>17820561</v>
      </c>
      <c r="O39" s="2">
        <f>+M40+O60</f>
        <v>-1754869</v>
      </c>
      <c r="P39" s="2">
        <f>+O40+P60</f>
        <v>-1754869</v>
      </c>
      <c r="Q39" s="2">
        <f>+P40+Q60</f>
        <v>-1754869</v>
      </c>
      <c r="R39" s="2">
        <f>+O39</f>
        <v>-1754869</v>
      </c>
      <c r="S39" s="2">
        <f>+Q40+S60</f>
        <v>-1754869</v>
      </c>
      <c r="T39" s="2">
        <f>+S40+T60</f>
        <v>-1754869</v>
      </c>
      <c r="U39" s="2">
        <f>+T40+U60</f>
        <v>-1754869</v>
      </c>
      <c r="V39" s="2">
        <f>+S39</f>
        <v>-1754869</v>
      </c>
      <c r="W39" s="2">
        <f>+G39</f>
        <v>25497251</v>
      </c>
      <c r="X39" s="2"/>
      <c r="Y39" s="2">
        <f>+W39-X39</f>
        <v>25497251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11074205</v>
      </c>
      <c r="D40" s="43">
        <f t="shared" ref="D40:AA40" si="4">+D38+D39</f>
        <v>0</v>
      </c>
      <c r="E40" s="44">
        <f t="shared" si="4"/>
        <v>15189672</v>
      </c>
      <c r="F40" s="45">
        <f t="shared" si="4"/>
        <v>15189672</v>
      </c>
      <c r="G40" s="45">
        <f t="shared" si="4"/>
        <v>22922022</v>
      </c>
      <c r="H40" s="45">
        <f t="shared" si="4"/>
        <v>22941829</v>
      </c>
      <c r="I40" s="45">
        <f t="shared" si="4"/>
        <v>17820561</v>
      </c>
      <c r="J40" s="45">
        <f>+I40</f>
        <v>17820561</v>
      </c>
      <c r="K40" s="45">
        <f t="shared" si="4"/>
        <v>15950827</v>
      </c>
      <c r="L40" s="45">
        <f t="shared" si="4"/>
        <v>11927573</v>
      </c>
      <c r="M40" s="45">
        <f t="shared" si="4"/>
        <v>-1754869</v>
      </c>
      <c r="N40" s="45">
        <f>+M40</f>
        <v>-1754869</v>
      </c>
      <c r="O40" s="45">
        <f t="shared" si="4"/>
        <v>-1754869</v>
      </c>
      <c r="P40" s="45">
        <f t="shared" si="4"/>
        <v>-1754869</v>
      </c>
      <c r="Q40" s="45">
        <f t="shared" si="4"/>
        <v>-1754869</v>
      </c>
      <c r="R40" s="45">
        <f>+Q40</f>
        <v>-1754869</v>
      </c>
      <c r="S40" s="45">
        <f t="shared" si="4"/>
        <v>-1754869</v>
      </c>
      <c r="T40" s="45">
        <f t="shared" si="4"/>
        <v>-1754869</v>
      </c>
      <c r="U40" s="45">
        <f t="shared" si="4"/>
        <v>-1754869</v>
      </c>
      <c r="V40" s="45">
        <f>+U40</f>
        <v>-1754869</v>
      </c>
      <c r="W40" s="45">
        <f>+V40</f>
        <v>-1754869</v>
      </c>
      <c r="X40" s="45">
        <f t="shared" si="4"/>
        <v>7594836</v>
      </c>
      <c r="Y40" s="45">
        <f t="shared" si="4"/>
        <v>-9349705</v>
      </c>
      <c r="Z40" s="46">
        <f>+IF(X40&lt;&gt;0,+(Y40/X40)*100,0)</f>
        <v>-123.10608155330807</v>
      </c>
      <c r="AA40" s="47">
        <f t="shared" si="4"/>
        <v>15189672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25497251</v>
      </c>
      <c r="J60">
        <v>25497251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29400</v>
      </c>
      <c r="H6" s="20"/>
      <c r="I6" s="20"/>
      <c r="J6" s="20">
        <v>29400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29400</v>
      </c>
      <c r="X6" s="20"/>
      <c r="Y6" s="20">
        <v>29400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223360056</v>
      </c>
      <c r="D7" s="18"/>
      <c r="E7" s="19">
        <v>1264208094</v>
      </c>
      <c r="F7" s="20">
        <v>1264208094</v>
      </c>
      <c r="G7" s="20">
        <v>16697598</v>
      </c>
      <c r="H7" s="20">
        <v>54036479</v>
      </c>
      <c r="I7" s="20">
        <v>67124009</v>
      </c>
      <c r="J7" s="20">
        <v>137858086</v>
      </c>
      <c r="K7" s="20">
        <v>61442765</v>
      </c>
      <c r="L7" s="20">
        <v>70848820</v>
      </c>
      <c r="M7" s="20">
        <v>70553073</v>
      </c>
      <c r="N7" s="20">
        <v>202844658</v>
      </c>
      <c r="O7" s="20"/>
      <c r="P7" s="20"/>
      <c r="Q7" s="20"/>
      <c r="R7" s="20"/>
      <c r="S7" s="20"/>
      <c r="T7" s="20"/>
      <c r="U7" s="20"/>
      <c r="V7" s="20"/>
      <c r="W7" s="20">
        <v>340702744</v>
      </c>
      <c r="X7" s="20">
        <v>632104036</v>
      </c>
      <c r="Y7" s="20">
        <v>-291401292</v>
      </c>
      <c r="Z7" s="21">
        <v>-46.100210630517161</v>
      </c>
      <c r="AA7" s="22">
        <v>1264208094</v>
      </c>
    </row>
    <row r="8" spans="1:27" ht="13.5" x14ac:dyDescent="0.25">
      <c r="A8" s="23" t="s">
        <v>36</v>
      </c>
      <c r="B8" s="17" t="s">
        <v>32</v>
      </c>
      <c r="C8" s="18">
        <v>403830496</v>
      </c>
      <c r="D8" s="18"/>
      <c r="E8" s="19">
        <v>2186942</v>
      </c>
      <c r="F8" s="20">
        <v>2186942</v>
      </c>
      <c r="G8" s="20">
        <v>28218321</v>
      </c>
      <c r="H8" s="20">
        <v>9498401</v>
      </c>
      <c r="I8" s="20">
        <v>356023</v>
      </c>
      <c r="J8" s="20">
        <v>38072745</v>
      </c>
      <c r="K8" s="20">
        <v>410840</v>
      </c>
      <c r="L8" s="20">
        <v>1037261</v>
      </c>
      <c r="M8" s="20">
        <v>30250</v>
      </c>
      <c r="N8" s="20">
        <v>1478351</v>
      </c>
      <c r="O8" s="20"/>
      <c r="P8" s="20"/>
      <c r="Q8" s="20"/>
      <c r="R8" s="20"/>
      <c r="S8" s="20"/>
      <c r="T8" s="20"/>
      <c r="U8" s="20"/>
      <c r="V8" s="20"/>
      <c r="W8" s="20">
        <v>39551096</v>
      </c>
      <c r="X8" s="20">
        <v>1093476</v>
      </c>
      <c r="Y8" s="20">
        <v>38457620</v>
      </c>
      <c r="Z8" s="21">
        <v>3517.0063174683305</v>
      </c>
      <c r="AA8" s="22">
        <v>2186942</v>
      </c>
    </row>
    <row r="9" spans="1:27" ht="13.5" x14ac:dyDescent="0.25">
      <c r="A9" s="23" t="s">
        <v>37</v>
      </c>
      <c r="B9" s="17" t="s">
        <v>6</v>
      </c>
      <c r="C9" s="18">
        <v>46925972</v>
      </c>
      <c r="D9" s="18"/>
      <c r="E9" s="19">
        <v>36885269</v>
      </c>
      <c r="F9" s="20">
        <v>36885269</v>
      </c>
      <c r="G9" s="20">
        <v>15449005</v>
      </c>
      <c r="H9" s="20"/>
      <c r="I9" s="20"/>
      <c r="J9" s="20">
        <v>15449005</v>
      </c>
      <c r="K9" s="20"/>
      <c r="L9" s="20">
        <v>-255</v>
      </c>
      <c r="M9" s="20">
        <v>33342927</v>
      </c>
      <c r="N9" s="20">
        <v>33342672</v>
      </c>
      <c r="O9" s="20"/>
      <c r="P9" s="20"/>
      <c r="Q9" s="20"/>
      <c r="R9" s="20"/>
      <c r="S9" s="20"/>
      <c r="T9" s="20"/>
      <c r="U9" s="20"/>
      <c r="V9" s="20"/>
      <c r="W9" s="20">
        <v>48791677</v>
      </c>
      <c r="X9" s="20">
        <v>18442638</v>
      </c>
      <c r="Y9" s="20">
        <v>30349039</v>
      </c>
      <c r="Z9" s="21">
        <v>164.55909940866377</v>
      </c>
      <c r="AA9" s="22">
        <v>36885269</v>
      </c>
    </row>
    <row r="10" spans="1:27" ht="13.5" x14ac:dyDescent="0.25">
      <c r="A10" s="23" t="s">
        <v>38</v>
      </c>
      <c r="B10" s="17" t="s">
        <v>6</v>
      </c>
      <c r="C10" s="18">
        <v>176569543</v>
      </c>
      <c r="D10" s="18"/>
      <c r="E10" s="19">
        <v>329000000</v>
      </c>
      <c r="F10" s="20">
        <v>329000000</v>
      </c>
      <c r="G10" s="20">
        <v>38000000</v>
      </c>
      <c r="H10" s="20">
        <v>6000000</v>
      </c>
      <c r="I10" s="20"/>
      <c r="J10" s="20">
        <v>44000000</v>
      </c>
      <c r="K10" s="20">
        <v>27000000</v>
      </c>
      <c r="L10" s="20">
        <v>35000000</v>
      </c>
      <c r="M10" s="20"/>
      <c r="N10" s="20">
        <v>62000000</v>
      </c>
      <c r="O10" s="20"/>
      <c r="P10" s="20"/>
      <c r="Q10" s="20"/>
      <c r="R10" s="20"/>
      <c r="S10" s="20"/>
      <c r="T10" s="20"/>
      <c r="U10" s="20"/>
      <c r="V10" s="20"/>
      <c r="W10" s="20">
        <v>106000000</v>
      </c>
      <c r="X10" s="20">
        <v>178666665</v>
      </c>
      <c r="Y10" s="20">
        <v>-72666665</v>
      </c>
      <c r="Z10" s="21">
        <v>-40.67164123760859</v>
      </c>
      <c r="AA10" s="22">
        <v>329000000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62026607</v>
      </c>
      <c r="D14" s="18"/>
      <c r="E14" s="19">
        <v>-1224728728</v>
      </c>
      <c r="F14" s="20">
        <v>-1224728728</v>
      </c>
      <c r="G14" s="20">
        <v>-104889952</v>
      </c>
      <c r="H14" s="20">
        <v>-53648981</v>
      </c>
      <c r="I14" s="20">
        <v>-87625139</v>
      </c>
      <c r="J14" s="20">
        <v>-246164072</v>
      </c>
      <c r="K14" s="20">
        <v>-58132285</v>
      </c>
      <c r="L14" s="20">
        <v>-51584331</v>
      </c>
      <c r="M14" s="20">
        <v>-107919413</v>
      </c>
      <c r="N14" s="20">
        <v>-217636029</v>
      </c>
      <c r="O14" s="20"/>
      <c r="P14" s="20"/>
      <c r="Q14" s="20"/>
      <c r="R14" s="20"/>
      <c r="S14" s="20"/>
      <c r="T14" s="20"/>
      <c r="U14" s="20"/>
      <c r="V14" s="20"/>
      <c r="W14" s="20">
        <v>-463800101</v>
      </c>
      <c r="X14" s="20">
        <v>-612912307</v>
      </c>
      <c r="Y14" s="20">
        <v>149112206</v>
      </c>
      <c r="Z14" s="21">
        <v>-24.328473143222428</v>
      </c>
      <c r="AA14" s="22">
        <v>-1224728728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-25388604</v>
      </c>
      <c r="F15" s="20">
        <v>-25388604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-12694302</v>
      </c>
      <c r="Y15" s="20">
        <v>12694302</v>
      </c>
      <c r="Z15" s="21">
        <v>-100</v>
      </c>
      <c r="AA15" s="22">
        <v>-25388604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3500004</v>
      </c>
      <c r="F16" s="20">
        <v>3500004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1750002</v>
      </c>
      <c r="Y16" s="20">
        <v>-1750002</v>
      </c>
      <c r="Z16" s="21">
        <v>-100</v>
      </c>
      <c r="AA16" s="22">
        <v>3500004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912712674</v>
      </c>
      <c r="D17" s="26">
        <f>SUM(D6:D16)</f>
        <v>0</v>
      </c>
      <c r="E17" s="27">
        <f t="shared" si="0"/>
        <v>385662977</v>
      </c>
      <c r="F17" s="28">
        <f t="shared" si="0"/>
        <v>385662977</v>
      </c>
      <c r="G17" s="28">
        <f t="shared" si="0"/>
        <v>-6495628</v>
      </c>
      <c r="H17" s="28">
        <f t="shared" si="0"/>
        <v>15885899</v>
      </c>
      <c r="I17" s="28">
        <f t="shared" si="0"/>
        <v>-20145107</v>
      </c>
      <c r="J17" s="28">
        <f t="shared" si="0"/>
        <v>-10754836</v>
      </c>
      <c r="K17" s="28">
        <f t="shared" si="0"/>
        <v>30721320</v>
      </c>
      <c r="L17" s="28">
        <f t="shared" si="0"/>
        <v>55301495</v>
      </c>
      <c r="M17" s="28">
        <f t="shared" si="0"/>
        <v>-3993163</v>
      </c>
      <c r="N17" s="28">
        <f t="shared" si="0"/>
        <v>82029652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71274816</v>
      </c>
      <c r="X17" s="28">
        <f t="shared" si="0"/>
        <v>206450208</v>
      </c>
      <c r="Y17" s="28">
        <f t="shared" si="0"/>
        <v>-135175392</v>
      </c>
      <c r="Z17" s="29">
        <f>+IF(X17&lt;&gt;0,+(Y17/X17)*100,0)</f>
        <v>-65.47602606435737</v>
      </c>
      <c r="AA17" s="30">
        <f>SUM(AA6:AA16)</f>
        <v>385662977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>
        <v>29470</v>
      </c>
      <c r="I23" s="36">
        <v>-29470</v>
      </c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-503400186</v>
      </c>
      <c r="D26" s="18"/>
      <c r="E26" s="19">
        <v>-416482788</v>
      </c>
      <c r="F26" s="20">
        <v>-416482788</v>
      </c>
      <c r="G26" s="20">
        <v>-35752793</v>
      </c>
      <c r="H26" s="20">
        <v>-13908526</v>
      </c>
      <c r="I26" s="20">
        <v>-43523859</v>
      </c>
      <c r="J26" s="20">
        <v>-93185178</v>
      </c>
      <c r="K26" s="20">
        <v>-56407334</v>
      </c>
      <c r="L26" s="20">
        <v>-33644477</v>
      </c>
      <c r="M26" s="20">
        <v>-67464344</v>
      </c>
      <c r="N26" s="20">
        <v>-157516155</v>
      </c>
      <c r="O26" s="20"/>
      <c r="P26" s="20"/>
      <c r="Q26" s="20"/>
      <c r="R26" s="20"/>
      <c r="S26" s="20"/>
      <c r="T26" s="20"/>
      <c r="U26" s="20"/>
      <c r="V26" s="20"/>
      <c r="W26" s="20">
        <v>-250701333</v>
      </c>
      <c r="X26" s="20">
        <v>-204293040</v>
      </c>
      <c r="Y26" s="20">
        <v>-46408293</v>
      </c>
      <c r="Z26" s="21">
        <v>22.716531605775703</v>
      </c>
      <c r="AA26" s="22">
        <v>-416482788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-503400186</v>
      </c>
      <c r="D27" s="26">
        <f>SUM(D21:D26)</f>
        <v>0</v>
      </c>
      <c r="E27" s="27">
        <f t="shared" si="1"/>
        <v>-416482788</v>
      </c>
      <c r="F27" s="28">
        <f t="shared" si="1"/>
        <v>-416482788</v>
      </c>
      <c r="G27" s="28">
        <f t="shared" si="1"/>
        <v>-35752793</v>
      </c>
      <c r="H27" s="28">
        <f t="shared" si="1"/>
        <v>-13879056</v>
      </c>
      <c r="I27" s="28">
        <f t="shared" si="1"/>
        <v>-43553329</v>
      </c>
      <c r="J27" s="28">
        <f t="shared" si="1"/>
        <v>-93185178</v>
      </c>
      <c r="K27" s="28">
        <f t="shared" si="1"/>
        <v>-56407334</v>
      </c>
      <c r="L27" s="28">
        <f t="shared" si="1"/>
        <v>-33644477</v>
      </c>
      <c r="M27" s="28">
        <f t="shared" si="1"/>
        <v>-67464344</v>
      </c>
      <c r="N27" s="28">
        <f t="shared" si="1"/>
        <v>-157516155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-250701333</v>
      </c>
      <c r="X27" s="28">
        <f t="shared" si="1"/>
        <v>-204293040</v>
      </c>
      <c r="Y27" s="28">
        <f t="shared" si="1"/>
        <v>-46408293</v>
      </c>
      <c r="Z27" s="29">
        <f>+IF(X27&lt;&gt;0,+(Y27/X27)*100,0)</f>
        <v>22.716531605775703</v>
      </c>
      <c r="AA27" s="30">
        <f>SUM(AA21:AA26)</f>
        <v>-416482788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-3159939</v>
      </c>
      <c r="D33" s="18"/>
      <c r="E33" s="19">
        <v>161720429</v>
      </c>
      <c r="F33" s="20">
        <v>101734617</v>
      </c>
      <c r="G33" s="20">
        <v>8787106</v>
      </c>
      <c r="H33" s="36">
        <v>-10677785</v>
      </c>
      <c r="I33" s="36">
        <v>501428</v>
      </c>
      <c r="J33" s="36">
        <v>-1389251</v>
      </c>
      <c r="K33" s="20">
        <v>469318</v>
      </c>
      <c r="L33" s="20">
        <v>-997357</v>
      </c>
      <c r="M33" s="20">
        <v>550059</v>
      </c>
      <c r="N33" s="20">
        <v>22020</v>
      </c>
      <c r="O33" s="36"/>
      <c r="P33" s="36"/>
      <c r="Q33" s="36"/>
      <c r="R33" s="20"/>
      <c r="S33" s="20"/>
      <c r="T33" s="20"/>
      <c r="U33" s="20"/>
      <c r="V33" s="36"/>
      <c r="W33" s="36">
        <v>-1367231</v>
      </c>
      <c r="X33" s="36">
        <v>131727524</v>
      </c>
      <c r="Y33" s="20">
        <v>-133094755</v>
      </c>
      <c r="Z33" s="21">
        <v>-101.03792355498915</v>
      </c>
      <c r="AA33" s="22">
        <v>101734617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-3159939</v>
      </c>
      <c r="D36" s="26">
        <f>SUM(D31:D35)</f>
        <v>0</v>
      </c>
      <c r="E36" s="27">
        <f t="shared" si="2"/>
        <v>161720429</v>
      </c>
      <c r="F36" s="28">
        <f t="shared" si="2"/>
        <v>101734617</v>
      </c>
      <c r="G36" s="28">
        <f t="shared" si="2"/>
        <v>8787106</v>
      </c>
      <c r="H36" s="28">
        <f t="shared" si="2"/>
        <v>-10677785</v>
      </c>
      <c r="I36" s="28">
        <f t="shared" si="2"/>
        <v>501428</v>
      </c>
      <c r="J36" s="28">
        <f t="shared" si="2"/>
        <v>-1389251</v>
      </c>
      <c r="K36" s="28">
        <f t="shared" si="2"/>
        <v>469318</v>
      </c>
      <c r="L36" s="28">
        <f t="shared" si="2"/>
        <v>-997357</v>
      </c>
      <c r="M36" s="28">
        <f t="shared" si="2"/>
        <v>550059</v>
      </c>
      <c r="N36" s="28">
        <f t="shared" si="2"/>
        <v>22020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-1367231</v>
      </c>
      <c r="X36" s="28">
        <f t="shared" si="2"/>
        <v>131727524</v>
      </c>
      <c r="Y36" s="28">
        <f t="shared" si="2"/>
        <v>-133094755</v>
      </c>
      <c r="Z36" s="29">
        <f>+IF(X36&lt;&gt;0,+(Y36/X36)*100,0)</f>
        <v>-101.03792355498915</v>
      </c>
      <c r="AA36" s="30">
        <f>SUM(AA31:AA35)</f>
        <v>101734617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406152549</v>
      </c>
      <c r="D38" s="32">
        <f>+D17+D27+D36</f>
        <v>0</v>
      </c>
      <c r="E38" s="33">
        <f t="shared" si="3"/>
        <v>130900618</v>
      </c>
      <c r="F38" s="2">
        <f t="shared" si="3"/>
        <v>70914806</v>
      </c>
      <c r="G38" s="2">
        <f t="shared" si="3"/>
        <v>-33461315</v>
      </c>
      <c r="H38" s="2">
        <f t="shared" si="3"/>
        <v>-8670942</v>
      </c>
      <c r="I38" s="2">
        <f t="shared" si="3"/>
        <v>-63197008</v>
      </c>
      <c r="J38" s="2">
        <f t="shared" si="3"/>
        <v>-105329265</v>
      </c>
      <c r="K38" s="2">
        <f t="shared" si="3"/>
        <v>-25216696</v>
      </c>
      <c r="L38" s="2">
        <f t="shared" si="3"/>
        <v>20659661</v>
      </c>
      <c r="M38" s="2">
        <f t="shared" si="3"/>
        <v>-70907448</v>
      </c>
      <c r="N38" s="2">
        <f t="shared" si="3"/>
        <v>-75464483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-180793748</v>
      </c>
      <c r="X38" s="2">
        <f t="shared" si="3"/>
        <v>133884692</v>
      </c>
      <c r="Y38" s="2">
        <f t="shared" si="3"/>
        <v>-314678440</v>
      </c>
      <c r="Z38" s="34">
        <f>+IF(X38&lt;&gt;0,+(Y38/X38)*100,0)</f>
        <v>-235.03690772952592</v>
      </c>
      <c r="AA38" s="35">
        <f>+AA17+AA27+AA36</f>
        <v>70914806</v>
      </c>
    </row>
    <row r="39" spans="1:27" ht="13.5" x14ac:dyDescent="0.25">
      <c r="A39" s="23" t="s">
        <v>61</v>
      </c>
      <c r="B39" s="17"/>
      <c r="C39" s="32">
        <v>168995974</v>
      </c>
      <c r="D39" s="32"/>
      <c r="E39" s="33"/>
      <c r="F39" s="2"/>
      <c r="G39" s="2">
        <v>-944787706</v>
      </c>
      <c r="H39" s="2">
        <f>+G40+H60</f>
        <v>-976936703</v>
      </c>
      <c r="I39" s="2">
        <f>+H40+I60</f>
        <v>-989115802</v>
      </c>
      <c r="J39" s="2">
        <f>+G39</f>
        <v>-944787706</v>
      </c>
      <c r="K39" s="2">
        <f>+I40+K60</f>
        <v>-1052312810</v>
      </c>
      <c r="L39" s="2">
        <f>+K40+L60</f>
        <v>-1077529506</v>
      </c>
      <c r="M39" s="2">
        <f>+L40+M60</f>
        <v>-1056869845</v>
      </c>
      <c r="N39" s="2">
        <f>+K39</f>
        <v>-1052312810</v>
      </c>
      <c r="O39" s="2">
        <f>+M40+O60</f>
        <v>-1127777293</v>
      </c>
      <c r="P39" s="2">
        <f>+O40+P60</f>
        <v>-1127777293</v>
      </c>
      <c r="Q39" s="2">
        <f>+P40+Q60</f>
        <v>-1127777293</v>
      </c>
      <c r="R39" s="2">
        <f>+O39</f>
        <v>-1127777293</v>
      </c>
      <c r="S39" s="2">
        <f>+Q40+S60</f>
        <v>-1127777293</v>
      </c>
      <c r="T39" s="2">
        <f>+S40+T60</f>
        <v>-1127777293</v>
      </c>
      <c r="U39" s="2">
        <f>+T40+U60</f>
        <v>-1127777293</v>
      </c>
      <c r="V39" s="2">
        <f>+S39</f>
        <v>-1127777293</v>
      </c>
      <c r="W39" s="2">
        <f>+G39</f>
        <v>-944787706</v>
      </c>
      <c r="X39" s="2"/>
      <c r="Y39" s="2">
        <f>+W39-X39</f>
        <v>-944787706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575148523</v>
      </c>
      <c r="D40" s="43">
        <f t="shared" ref="D40:AA40" si="4">+D38+D39</f>
        <v>0</v>
      </c>
      <c r="E40" s="44">
        <f t="shared" si="4"/>
        <v>130900618</v>
      </c>
      <c r="F40" s="45">
        <f t="shared" si="4"/>
        <v>70914806</v>
      </c>
      <c r="G40" s="45">
        <f t="shared" si="4"/>
        <v>-978249021</v>
      </c>
      <c r="H40" s="45">
        <f t="shared" si="4"/>
        <v>-985607645</v>
      </c>
      <c r="I40" s="45">
        <f t="shared" si="4"/>
        <v>-1052312810</v>
      </c>
      <c r="J40" s="45">
        <f>+I40</f>
        <v>-1052312810</v>
      </c>
      <c r="K40" s="45">
        <f t="shared" si="4"/>
        <v>-1077529506</v>
      </c>
      <c r="L40" s="45">
        <f t="shared" si="4"/>
        <v>-1056869845</v>
      </c>
      <c r="M40" s="45">
        <f t="shared" si="4"/>
        <v>-1127777293</v>
      </c>
      <c r="N40" s="45">
        <f>+M40</f>
        <v>-1127777293</v>
      </c>
      <c r="O40" s="45">
        <f t="shared" si="4"/>
        <v>-1127777293</v>
      </c>
      <c r="P40" s="45">
        <f t="shared" si="4"/>
        <v>-1127777293</v>
      </c>
      <c r="Q40" s="45">
        <f t="shared" si="4"/>
        <v>-1127777293</v>
      </c>
      <c r="R40" s="45">
        <f>+Q40</f>
        <v>-1127777293</v>
      </c>
      <c r="S40" s="45">
        <f t="shared" si="4"/>
        <v>-1127777293</v>
      </c>
      <c r="T40" s="45">
        <f t="shared" si="4"/>
        <v>-1127777293</v>
      </c>
      <c r="U40" s="45">
        <f t="shared" si="4"/>
        <v>-1127777293</v>
      </c>
      <c r="V40" s="45">
        <f>+U40</f>
        <v>-1127777293</v>
      </c>
      <c r="W40" s="45">
        <f>+V40</f>
        <v>-1127777293</v>
      </c>
      <c r="X40" s="45">
        <f t="shared" si="4"/>
        <v>133884692</v>
      </c>
      <c r="Y40" s="45">
        <f t="shared" si="4"/>
        <v>-1259466146</v>
      </c>
      <c r="Z40" s="46">
        <f>+IF(X40&lt;&gt;0,+(Y40/X40)*100,0)</f>
        <v>-940.70959658330469</v>
      </c>
      <c r="AA40" s="47">
        <f t="shared" si="4"/>
        <v>70914806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-944787706</v>
      </c>
      <c r="H60">
        <v>1312318</v>
      </c>
      <c r="I60">
        <v>-3508157</v>
      </c>
      <c r="J60">
        <v>-944787706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448A3DC-72BA-4B71-A1EC-7793751E1E4D}"/>
</file>

<file path=customXml/itemProps2.xml><?xml version="1.0" encoding="utf-8"?>
<ds:datastoreItem xmlns:ds="http://schemas.openxmlformats.org/officeDocument/2006/customXml" ds:itemID="{095D8C29-0B84-472C-A320-EC92850F5D9F}"/>
</file>

<file path=customXml/itemProps3.xml><?xml version="1.0" encoding="utf-8"?>
<ds:datastoreItem xmlns:ds="http://schemas.openxmlformats.org/officeDocument/2006/customXml" ds:itemID="{B7FD4C9D-56B0-4949-A827-0A8A06D42B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2022-03-12T15:01:44Z</dcterms:created>
  <dcterms:modified xsi:type="dcterms:W3CDTF">2022-03-12T15:07:04Z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